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C:\Users\silvia.goncalves\Desktop\CP 90007-2024\"/>
    </mc:Choice>
  </mc:AlternateContent>
  <xr:revisionPtr revIDLastSave="0" documentId="8_{EA62D533-6C52-40A8-BEF5-A7638456A669}" xr6:coauthVersionLast="47" xr6:coauthVersionMax="47" xr10:uidLastSave="{00000000-0000-0000-0000-000000000000}"/>
  <bookViews>
    <workbookView xWindow="-120" yWindow="-120" windowWidth="29040" windowHeight="15840" tabRatio="696" activeTab="3" xr2:uid="{00000000-000D-0000-FFFF-FFFF00000000}"/>
  </bookViews>
  <sheets>
    <sheet name="1- RESUMO" sheetId="1" r:id="rId1"/>
    <sheet name="2- ORÇAMENTO" sheetId="2" r:id="rId2"/>
    <sheet name="COMPOSIÇÃO" sheetId="3" r:id="rId3"/>
    <sheet name="3- CRONOGRAMA" sheetId="4" r:id="rId4"/>
  </sheets>
  <definedNames>
    <definedName name="_xlnm.Print_Area" localSheetId="2">COMPOSIÇÃO!$A$1:$H$208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7" i="4" l="1"/>
  <c r="C25" i="4"/>
  <c r="C23" i="4"/>
  <c r="C21" i="4"/>
  <c r="C19" i="4"/>
  <c r="C17" i="4"/>
  <c r="C15" i="4"/>
  <c r="C13" i="4"/>
  <c r="C11" i="4"/>
  <c r="C15" i="1" l="1"/>
  <c r="G17" i="2" l="1"/>
  <c r="E67" i="2"/>
  <c r="G66" i="3"/>
  <c r="G65" i="3"/>
  <c r="G64" i="3"/>
  <c r="G63" i="3"/>
  <c r="G62" i="3"/>
  <c r="G61" i="3"/>
  <c r="G60" i="3" s="1"/>
  <c r="H67" i="2" s="1"/>
  <c r="G57" i="3"/>
  <c r="G56" i="3"/>
  <c r="G55" i="3"/>
  <c r="G54" i="3"/>
  <c r="G53" i="3"/>
  <c r="G52" i="3" s="1"/>
  <c r="H52" i="2" s="1"/>
  <c r="L72" i="2" l="1"/>
  <c r="L60" i="2"/>
  <c r="L57" i="2"/>
  <c r="L49" i="2"/>
  <c r="L17" i="2"/>
  <c r="I76" i="2"/>
  <c r="K76" i="2" s="1"/>
  <c r="J76" i="2"/>
  <c r="E49" i="3"/>
  <c r="G49" i="3" s="1"/>
  <c r="G47" i="3" s="1"/>
  <c r="H60" i="2" s="1"/>
  <c r="J60" i="2" s="1"/>
  <c r="E48" i="3"/>
  <c r="G48" i="3" s="1"/>
  <c r="I59" i="2"/>
  <c r="J26" i="2"/>
  <c r="J21" i="2"/>
  <c r="J20" i="2"/>
  <c r="J19" i="2"/>
  <c r="J16" i="2"/>
  <c r="I18" i="2"/>
  <c r="G18" i="2"/>
  <c r="L18" i="2" s="1"/>
  <c r="G16" i="3"/>
  <c r="G15" i="3"/>
  <c r="G14" i="3"/>
  <c r="G13" i="3"/>
  <c r="G12" i="3" s="1"/>
  <c r="H42" i="2" s="1"/>
  <c r="J18" i="2" l="1"/>
  <c r="K18" i="2"/>
  <c r="I60" i="2"/>
  <c r="K60" i="2" s="1"/>
  <c r="I33" i="2" l="1"/>
  <c r="G73" i="2"/>
  <c r="G74" i="2"/>
  <c r="I75" i="2"/>
  <c r="K75" i="2" s="1"/>
  <c r="J75" i="2"/>
  <c r="G58" i="2"/>
  <c r="I58" i="2"/>
  <c r="G59" i="2"/>
  <c r="K59" i="2" s="1"/>
  <c r="J67" i="2"/>
  <c r="I67" i="2"/>
  <c r="K67" i="2" s="1"/>
  <c r="J58" i="2" l="1"/>
  <c r="K58" i="2"/>
  <c r="G43" i="2"/>
  <c r="G38" i="2"/>
  <c r="G39" i="2"/>
  <c r="G35" i="2"/>
  <c r="G36" i="2"/>
  <c r="G37" i="2"/>
  <c r="G34" i="2"/>
  <c r="G33" i="2"/>
  <c r="I43" i="2"/>
  <c r="I42" i="2"/>
  <c r="K42" i="2" s="1"/>
  <c r="I41" i="2"/>
  <c r="K41" i="2" s="1"/>
  <c r="I40" i="2"/>
  <c r="K40" i="2" s="1"/>
  <c r="I39" i="2"/>
  <c r="I38" i="2"/>
  <c r="I37" i="2"/>
  <c r="I36" i="2"/>
  <c r="I35" i="2"/>
  <c r="I34" i="2"/>
  <c r="J40" i="2"/>
  <c r="J41" i="2"/>
  <c r="J42" i="2"/>
  <c r="G22" i="2"/>
  <c r="K43" i="2" l="1"/>
  <c r="L43" i="2"/>
  <c r="J33" i="2"/>
  <c r="K33" i="2"/>
  <c r="L33" i="2"/>
  <c r="J34" i="2"/>
  <c r="K34" i="2"/>
  <c r="L34" i="2"/>
  <c r="J35" i="2"/>
  <c r="K35" i="2"/>
  <c r="J38" i="2"/>
  <c r="K38" i="2"/>
  <c r="J37" i="2"/>
  <c r="K37" i="2"/>
  <c r="L37" i="2"/>
  <c r="J39" i="2"/>
  <c r="K39" i="2"/>
  <c r="L39" i="2"/>
  <c r="J36" i="2"/>
  <c r="K36" i="2"/>
  <c r="J17" i="2"/>
  <c r="J22" i="2"/>
  <c r="G83" i="2"/>
  <c r="J43" i="2"/>
  <c r="B7" i="4"/>
  <c r="B6" i="4"/>
  <c r="B5" i="4"/>
  <c r="B4" i="4"/>
  <c r="B3" i="4"/>
  <c r="C19" i="1"/>
  <c r="C18" i="1"/>
  <c r="C17" i="1"/>
  <c r="C16" i="1"/>
  <c r="C14" i="1"/>
  <c r="C13" i="1"/>
  <c r="C12" i="1"/>
  <c r="C11" i="1"/>
  <c r="B7" i="1"/>
  <c r="B6" i="1"/>
  <c r="B5" i="1"/>
  <c r="B4" i="1"/>
  <c r="B3" i="1"/>
  <c r="G44" i="3"/>
  <c r="G43" i="3"/>
  <c r="G42" i="3"/>
  <c r="G41" i="3"/>
  <c r="G40" i="3"/>
  <c r="G39" i="3"/>
  <c r="G38" i="3"/>
  <c r="G37" i="3"/>
  <c r="G36" i="3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E9" i="3"/>
  <c r="G9" i="3" s="1"/>
  <c r="G8" i="3"/>
  <c r="E7" i="3"/>
  <c r="G7" i="3" s="1"/>
  <c r="E6" i="3"/>
  <c r="G6" i="3" s="1"/>
  <c r="G5" i="3"/>
  <c r="I26" i="2"/>
  <c r="K26" i="2" s="1"/>
  <c r="I29" i="2"/>
  <c r="K29" i="2" s="1"/>
  <c r="I28" i="2"/>
  <c r="K28" i="2" s="1"/>
  <c r="J29" i="2"/>
  <c r="J28" i="2"/>
  <c r="K44" i="2" l="1"/>
  <c r="G4" i="3"/>
  <c r="H81" i="2" s="1"/>
  <c r="G19" i="3"/>
  <c r="H27" i="2"/>
  <c r="J27" i="2" s="1"/>
  <c r="G12" i="2"/>
  <c r="I22" i="2"/>
  <c r="K22" i="2" s="1"/>
  <c r="I21" i="2"/>
  <c r="K21" i="2" s="1"/>
  <c r="I20" i="2"/>
  <c r="K20" i="2" s="1"/>
  <c r="I19" i="2"/>
  <c r="K19" i="2" s="1"/>
  <c r="I73" i="2"/>
  <c r="K73" i="2" s="1"/>
  <c r="I72" i="2"/>
  <c r="K72" i="2" s="1"/>
  <c r="J72" i="2"/>
  <c r="D14" i="1" l="1"/>
  <c r="D17" i="4"/>
  <c r="J12" i="2"/>
  <c r="I27" i="2"/>
  <c r="K27" i="2" s="1"/>
  <c r="K30" i="2" s="1"/>
  <c r="J73" i="2"/>
  <c r="I57" i="2"/>
  <c r="K57" i="2" s="1"/>
  <c r="I74" i="2"/>
  <c r="K74" i="2" s="1"/>
  <c r="I71" i="2"/>
  <c r="K71" i="2" s="1"/>
  <c r="J74" i="2"/>
  <c r="I51" i="2"/>
  <c r="K51" i="2" s="1"/>
  <c r="J51" i="2"/>
  <c r="D13" i="1" l="1"/>
  <c r="D15" i="4"/>
  <c r="K77" i="2"/>
  <c r="J71" i="2"/>
  <c r="J57" i="2"/>
  <c r="I56" i="2"/>
  <c r="K56" i="2" s="1"/>
  <c r="K61" i="2" s="1"/>
  <c r="J59" i="2"/>
  <c r="D21" i="4" l="1"/>
  <c r="D16" i="1"/>
  <c r="D25" i="4"/>
  <c r="D18" i="1"/>
  <c r="G15" i="4"/>
  <c r="F15" i="4"/>
  <c r="J56" i="2"/>
  <c r="G11" i="2"/>
  <c r="J11" i="2" l="1"/>
  <c r="I83" i="2"/>
  <c r="K83" i="2" s="1"/>
  <c r="J82" i="2"/>
  <c r="I82" i="2"/>
  <c r="K82" i="2" s="1"/>
  <c r="J81" i="2"/>
  <c r="I81" i="2"/>
  <c r="K81" i="2" s="1"/>
  <c r="J80" i="2"/>
  <c r="I80" i="2"/>
  <c r="K80" i="2" s="1"/>
  <c r="J66" i="2"/>
  <c r="I66" i="2"/>
  <c r="K66" i="2" s="1"/>
  <c r="J65" i="2"/>
  <c r="I65" i="2"/>
  <c r="K65" i="2" s="1"/>
  <c r="J64" i="2"/>
  <c r="I64" i="2"/>
  <c r="K64" i="2" s="1"/>
  <c r="J52" i="2"/>
  <c r="J50" i="2"/>
  <c r="I50" i="2"/>
  <c r="K50" i="2" s="1"/>
  <c r="J49" i="2"/>
  <c r="I49" i="2"/>
  <c r="K49" i="2" s="1"/>
  <c r="J48" i="2"/>
  <c r="I48" i="2"/>
  <c r="K48" i="2" s="1"/>
  <c r="J47" i="2"/>
  <c r="I47" i="2"/>
  <c r="K47" i="2" s="1"/>
  <c r="I17" i="2"/>
  <c r="K17" i="2" s="1"/>
  <c r="I16" i="2"/>
  <c r="K16" i="2" s="1"/>
  <c r="K23" i="2" s="1"/>
  <c r="I12" i="2"/>
  <c r="K12" i="2" s="1"/>
  <c r="I11" i="2"/>
  <c r="K11" i="2" s="1"/>
  <c r="K13" i="2" s="1"/>
  <c r="D11" i="4" l="1"/>
  <c r="D11" i="1"/>
  <c r="K84" i="2"/>
  <c r="D12" i="1"/>
  <c r="D13" i="4"/>
  <c r="K68" i="2"/>
  <c r="J83" i="2"/>
  <c r="I52" i="2"/>
  <c r="K52" i="2" s="1"/>
  <c r="K53" i="2" s="1"/>
  <c r="D15" i="1" l="1"/>
  <c r="D19" i="4"/>
  <c r="D31" i="4" s="1"/>
  <c r="I86" i="2"/>
  <c r="D27" i="4"/>
  <c r="D19" i="1"/>
  <c r="D23" i="4"/>
  <c r="D17" i="1"/>
  <c r="D20" i="1"/>
  <c r="G11" i="4"/>
  <c r="F11" i="4"/>
  <c r="F23" i="4" l="1"/>
  <c r="G23" i="4"/>
  <c r="G27" i="4"/>
  <c r="F27" i="4"/>
  <c r="F19" i="4"/>
  <c r="G19" i="4"/>
  <c r="G17" i="4"/>
  <c r="F17" i="4"/>
  <c r="G25" i="4"/>
  <c r="F25" i="4"/>
  <c r="G21" i="4"/>
  <c r="F21" i="4"/>
  <c r="F13" i="4" l="1"/>
  <c r="E17" i="4" l="1"/>
  <c r="E15" i="4"/>
  <c r="E27" i="4"/>
  <c r="E23" i="4"/>
  <c r="E11" i="4"/>
  <c r="E19" i="4"/>
  <c r="E21" i="4"/>
  <c r="E25" i="4"/>
  <c r="E13" i="4"/>
  <c r="E11" i="1"/>
  <c r="E13" i="1"/>
  <c r="E18" i="1"/>
  <c r="E16" i="1"/>
  <c r="E19" i="1"/>
  <c r="E14" i="1"/>
  <c r="E15" i="1"/>
  <c r="E17" i="1"/>
  <c r="E12" i="1"/>
  <c r="E31" i="4" l="1"/>
  <c r="E20" i="1"/>
</calcChain>
</file>

<file path=xl/sharedStrings.xml><?xml version="1.0" encoding="utf-8"?>
<sst xmlns="http://schemas.openxmlformats.org/spreadsheetml/2006/main" count="463" uniqueCount="249">
  <si>
    <t>MUNICÍPIO: VÁRZEA GRANDE - MT</t>
  </si>
  <si>
    <t>ITEM</t>
  </si>
  <si>
    <t>CÓDIGO</t>
  </si>
  <si>
    <t>FONTE</t>
  </si>
  <si>
    <t>ESPECIFICAÇÃO</t>
  </si>
  <si>
    <t>UNID.</t>
  </si>
  <si>
    <t>QUANT.</t>
  </si>
  <si>
    <t>P. UNIT. SEM BDI (R$)</t>
  </si>
  <si>
    <t>P.UNI.COM BDI (R$)</t>
  </si>
  <si>
    <t>P. TOTAL SEM BDI (R$)</t>
  </si>
  <si>
    <t>P. TOTAL COM BDI (R$)</t>
  </si>
  <si>
    <t>1.0</t>
  </si>
  <si>
    <t>ADMINISTRAÇÃO DE OBRA</t>
  </si>
  <si>
    <t>1.1</t>
  </si>
  <si>
    <t>SINAPI</t>
  </si>
  <si>
    <t xml:space="preserve">ENCARREGADO GERAL DE OBRAS COM ENCARGOS COMPLEMENTARES </t>
  </si>
  <si>
    <t>H</t>
  </si>
  <si>
    <t>1.2</t>
  </si>
  <si>
    <t>ENGENHEIRO CIVIL DE OBRA JUNIOR COM ENCARGOS COMPLEMENTARES</t>
  </si>
  <si>
    <t>TOTAL DO ITEM</t>
  </si>
  <si>
    <t>2.0</t>
  </si>
  <si>
    <t>SERVIÇOS PRELIMINARES</t>
  </si>
  <si>
    <t>2.1</t>
  </si>
  <si>
    <t>FORNECIMENTO E INSTALAÇÃO DE PLACA DE OBRA COM CHAPA GALVANIZADA E ESTRUTURA DE MADEIRA. AF_03/2022_PS</t>
  </si>
  <si>
    <t>M2</t>
  </si>
  <si>
    <t>2.2</t>
  </si>
  <si>
    <t>TAPUME COM TELHA METÁLICA. AF_03/2024</t>
  </si>
  <si>
    <t>2.3</t>
  </si>
  <si>
    <t xml:space="preserve">LOCACAO DE CONTAINER 2,30 X 6,00 M, ALT. 2,50 M, COM 1 SANITARIO, PARA ESCRITORIO, COMPLETO, SEM DIVISORIAS INTERNAS (NAO INCLUI MOBILIZACAO/DESMOBILIZACAO)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</si>
  <si>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MES   </t>
  </si>
  <si>
    <t>COT</t>
  </si>
  <si>
    <t>PROPRIA</t>
  </si>
  <si>
    <t>LOCAÇÃO DE CAÇAMBA ENTULHO</t>
  </si>
  <si>
    <t>UND</t>
  </si>
  <si>
    <t>2.5</t>
  </si>
  <si>
    <t>REVOLVIMENTO E LIMPEZA MANUAL DE SOLO. AF_05/2018</t>
  </si>
  <si>
    <t>2.6</t>
  </si>
  <si>
    <t>ROLO COMPACTADOR VIBRATÓRIO PÉ DE CARNEIRO PARA SOLOS, POTÊNCIA 80 HP, PESO OPERACIONAL SEM/COM LASTRO 7,4 / 8,8 T, LARGURA DE TRABALHO 1,68 M - MATERIAIS NA OPERAÇÃO. AF_02/2016</t>
  </si>
  <si>
    <t>3.0</t>
  </si>
  <si>
    <t>3.1</t>
  </si>
  <si>
    <t>COMPACTAÇÃO MECÂNICA DE SOLO PARA EXECUÇÃO DE RADIER, PISO DE CONCRETO OU LAJE SOBRE SOLO, COM COMPACTADOR DE SOLOS A PERCUSSÃO. AF_09/2021</t>
  </si>
  <si>
    <t>3.2</t>
  </si>
  <si>
    <t>3.3</t>
  </si>
  <si>
    <t>3.4</t>
  </si>
  <si>
    <t>M</t>
  </si>
  <si>
    <t xml:space="preserve">CONJUNTO PARA FUTSAL COM PAR DE TRAVES OFICIAIS DE 3,00 X 2,00 M EM TUBO DE ACO GALVANIZADO 3" COM REQUADROS EM TUBO DE 1", PINTURA EM PRIMER COM TINTA ESMALTE SINTETICO E REDES DE POLIETILENO FIO 4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</si>
  <si>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UN.</t>
  </si>
  <si>
    <t>COMP.</t>
  </si>
  <si>
    <t xml:space="preserve">TOTAL DO ITEM  </t>
  </si>
  <si>
    <t>M3</t>
  </si>
  <si>
    <t>6.0</t>
  </si>
  <si>
    <t>6.1</t>
  </si>
  <si>
    <t>6.2</t>
  </si>
  <si>
    <t>6.3</t>
  </si>
  <si>
    <t>6.4</t>
  </si>
  <si>
    <t>UN</t>
  </si>
  <si>
    <t>7.0</t>
  </si>
  <si>
    <t>7.1</t>
  </si>
  <si>
    <t>7.2</t>
  </si>
  <si>
    <t>7.3</t>
  </si>
  <si>
    <t>PINTURA DE SÍMBOLOS E TEXTOS COM TINTA ACRÍLICA, DEMARCAÇÃO COM FITA ADESIVA E APLICAÇÃO COM ROLO. AF_05/2021</t>
  </si>
  <si>
    <t>8.0</t>
  </si>
  <si>
    <t>8.1</t>
  </si>
  <si>
    <t>8.2</t>
  </si>
  <si>
    <t>8.3</t>
  </si>
  <si>
    <t>9.0</t>
  </si>
  <si>
    <t>SERVIÇOS DIVERSOS</t>
  </si>
  <si>
    <t>9.1</t>
  </si>
  <si>
    <t>LIMPEZA DE SUPERFÍCIE COM JATO DE ALTA PRESSÃO. AF_04/2019</t>
  </si>
  <si>
    <t>COMP.2</t>
  </si>
  <si>
    <t>BANCO DE CONCRETO</t>
  </si>
  <si>
    <t>INSTALAÇÃO DE LIXEIRA METÁLICA DUPLA, CAPACIDADE DE 60 L, EM TUBO DE AÇO CARBONO E CESTOS EM CHAPA DE AÇO COM PINTURA ELETROSTÁTICA, SOBRE PISO DE CONCRETO EXISTENTE. AF_11/2021</t>
  </si>
  <si>
    <t>REMOÇÃO DE TAPUME/ CHAPAS METÁLICAS E DE MADEIRA, DE FORMA MANUAL, SEM REAPROVEITAMENTO. AF_09/2023</t>
  </si>
  <si>
    <t xml:space="preserve">  VALOR TOTAL DA OBRA COM BDI:  </t>
  </si>
  <si>
    <t>ENG. EMILLY FERREIRA SANTOS</t>
  </si>
  <si>
    <t>ENGENHEIRA CIVIL. CREA: MT51477</t>
  </si>
  <si>
    <t xml:space="preserve">ESPAÇO PARA ATIVIDADE </t>
  </si>
  <si>
    <t>2.7</t>
  </si>
  <si>
    <t>EXECUÇÃO DE PASSEIO (CALÇADA) OU PISO DE CONCRETO COM CONCRETO MOLDADO IN LOCO, USINADO, ACABAMENTO CONVENCIONAL, ESPESSURA 6 CM, ARMADO. AF _08/2022</t>
  </si>
  <si>
    <t>PINTURA DE PISO COM TINTA ACRÍLICA, APLICAÇÃO MANUAL, 2 DEMÃOS, INCLUSO FUNDO PREPARADOR. AF_05/2021</t>
  </si>
  <si>
    <t>PLANTIO DE GRAMA ESMERALDA OU SÃO CARLOS OU CURITIBANA, EM PLACAS. AF05/2022</t>
  </si>
  <si>
    <t>PLAYGROUND</t>
  </si>
  <si>
    <t>4.0</t>
  </si>
  <si>
    <t>4.1</t>
  </si>
  <si>
    <t>4.2</t>
  </si>
  <si>
    <t>4.3</t>
  </si>
  <si>
    <t>5.0</t>
  </si>
  <si>
    <t>IMPERMEABILIZAÇÃO DE SUPERFÍCIE COM MEMBRANA À BASE DE RESINA ACRÍLICA, 3 DEMÃOS. AF_09/2023</t>
  </si>
  <si>
    <t>CALÇADA</t>
  </si>
  <si>
    <t>PEDRA BRITADA N. 2 (19 A 38 MM) POSTO PEDREIRA/FORNECEDOR, SEM FRETE</t>
  </si>
  <si>
    <t>SERVENTE COM ENCARGOS COMPLEMENTARES</t>
  </si>
  <si>
    <t>LOCAL: CRISTO REI</t>
  </si>
  <si>
    <t>ASSENTAMENTO DE GUIA (MEIO-FIO) EM TRECHO RETO, CONFECCIONADA EM CONCRETO PRÉ-FABRICADO, DIMENSÕES 39X6,5X6,5X19 CM (COMPRIMENTO X BASE INFERIOR X BASE SUPERIOR X ALTURA), PARA DELIMITAÇÃO DE JARDINS, PRAÇAS OU PASSEIOS. AF_01/2024</t>
  </si>
  <si>
    <t>EXECUÇÃO DE PASSEIO EM PISO INTERTRAVADO, COM BLOCO RETANGULAR COR NATURAL DE 20 X 10 CM, ESPESSURA 6 CM. AF_10/2022</t>
  </si>
  <si>
    <t>EXECUÇÃO DE PASSEIO EM PISO INTERTRAVADO, COM BLOCO RETANGULAR COLORIDO DE 20 X 10 CM, ESPESSURA 6 CM. AF_10/2022</t>
  </si>
  <si>
    <t>RAMPA DE ACESSIBILIDADE EM CONCRETO MOLDADO IN LOCO, EM CALÇADA NOVA COM LARGURA MENOR À 3,00 M, FCK MPA, COM PISO PODOTÁTIL. AF_03/2024</t>
  </si>
  <si>
    <t>GUIA (MEIO-FIO) E SARJETA CONJUGADOS DE CONCRETO, MOLDADA IN LOCO EM TRECHO RETO COM EXTRUSORA, 45 CM BASE (15 CM BASE DA GUIA + 30 CM BASE DA SARJETA) X 22 CM ALTURA. AF_01/2024</t>
  </si>
  <si>
    <t>DEMOLIÇÃO DE ALVENARIA PARA QUALQUER TIPO DE BLOCO, DE FORMA MECANIZADA, SEM REAPROVEITAMENTO. AF_09/2023</t>
  </si>
  <si>
    <t xml:space="preserve">INSTALAÇÕES HIDRAULICAS </t>
  </si>
  <si>
    <t>KIT CAVALETE PARA MEDIÇÃO DE ÁGUA - ENTRADA PRINCIPAL, EM PVC DN 25 MM (3/4") - FORNECIMENTO E INSTALAÇÃO (EXCLUSIVE HIDRÔMETRO). AF_03/2024</t>
  </si>
  <si>
    <t>CP-INH</t>
  </si>
  <si>
    <t>(COMPOSIÇÃO REPRESENTATIVA) DP SERVIÇO DE INSTALAÇÃO DE TUBOS DE PVC, SOLDÁVEL, ÁGUA FRIA, DN 25 MM (INSTALADO EM RAMAL, SUB-RAMAL, RAMAL DE DISTRIBUIÇÃO OU PRUMADA), INCLUSIVE CONEXÕES, CORTES E FIXAÇÕES.</t>
  </si>
  <si>
    <t xml:space="preserve">M </t>
  </si>
  <si>
    <t>REGISTRO DE GAVETA BRUTO, LATÃO, ROSCÁVEL, 3/4" - FORNECIMENTO E INSTALAÇÃO. AF_08/2021</t>
  </si>
  <si>
    <t>TORNEIRA CROMADA 1/2" OU 3/4" PARA TANQUE, PADRÃO POPULAR - FORNECIMENTO E INSTALAÇÃO. AF_01/2020</t>
  </si>
  <si>
    <t xml:space="preserve">PLANILHA DE COMPOSIÇÃO </t>
  </si>
  <si>
    <t>DESCRIÇÃO</t>
  </si>
  <si>
    <t>COEF.</t>
  </si>
  <si>
    <t>V. UNIT.</t>
  </si>
  <si>
    <t>V. TOTAL</t>
  </si>
  <si>
    <t>COMP 2</t>
  </si>
  <si>
    <t>0,76m ALT. X 1,52X2,75</t>
  </si>
  <si>
    <t>FABRICAÇÃO, MONTAGEM E DESMONTAGEM DE FÔRMA PARA VIGA BALDRAME, EM MADEIRA SERRADA, E=25 MM, 4 UTILIZAÇÕES. AF_06/2017</t>
  </si>
  <si>
    <t>ARMAÇÃO DE BLOCO, VIGA BALDRAME E SAPATA UTILIZANDO AÇO CA-60 DE 5 MM - MONTAGEM. AF_06/2017</t>
  </si>
  <si>
    <t>KG</t>
  </si>
  <si>
    <t>ARMAÇÃO DE BLOCO, VIGA BALDRAME OU SAPATA UTILIZANDO AÇO CA-50 DE 8 MM- MONTAGEM. AF_06/2017</t>
  </si>
  <si>
    <t>CONCRETO FCK = 25MPA, TRAÇO 1:2,3:2,7 (EM MASSA SECA DE CIMENTO/ AREIA MÉDIA/ BRITA 1) - PREPARO MECÂNICO COM BETONEIRA 400 L. AF_05/2021</t>
  </si>
  <si>
    <t>LANÇAMENTO COM USO DE BALDES, ADENSAMENTO E ACABAMENTO DE CONCRETO EM ESTRUTURAS. AF_02/2022</t>
  </si>
  <si>
    <t>VALOR UNIT.</t>
  </si>
  <si>
    <t>TUBO, PVC, SOLDÁVEL, DN 25MM, INSTALADO EM RAMAL OU SUB-RAMAL DE ÁGUA - FORNECIMENTO E INSTALAÇÃO. AF_12/2014</t>
  </si>
  <si>
    <t>JOELHO 90 GRAUS, PVC, SOLDÁVEL, DN 25MM, INSTALADO EM RAMAL OU SUB-RAMAL DE ÁGUA - FORNECIMENTO E INSTALAÇÃO. AF_12/2014</t>
  </si>
  <si>
    <t>JOELHO 90 GRAUS COM BUCHA DE LATÃO, PVC, SOLDÁVEL, DN 25MM, X 3/4 INSTALADO EM RAMAL OU SUB-RAMAL DE ÁGUA - FORNECIMENTO E INSTALAÇÃO. AF_12/2014</t>
  </si>
  <si>
    <t>LUVA, PVC, SOLDÁVEL, DN 25MM, INSTALADO EM RAMAL OU SUB-RAMAL DE ÁGUA - FORNECIMENTO E INSTALAÇÃO. AF_12/2014</t>
  </si>
  <si>
    <t>ADAPTADOR CURTO COM BOLSA E ROSCA PARA REGISTRO, PVC, SOLDÁVEL, DN 25MM X 3/4, INSTALADO EM RAMAL OU SUB-RAMAL DE ÁGUA - FORNECIMENTO E INSTALAÇÃO. AF_12/2014</t>
  </si>
  <si>
    <t>TE, PVC, SOLDÁVEL, DN 25MM, INSTALADO EM RAMAL OU SUB-RAMAL DE ÁGUA - FORNECIMENTO E INSTALAÇÃO. AF_12/2014</t>
  </si>
  <si>
    <t>TÊ COM BUCHA DE LATÃO NA BOLSA CENTRAL, PVC, SOLDÁVEL, DN 25MM X 1/2, INSTALADO EM RAMAL OU SUB-RAMAL DE ÁGUA - FORNECIMENTO E INSTALAÇÃO. AF_12/2014</t>
  </si>
  <si>
    <t>TÊ DE REDUÇÃO, PVC, SOLDÁVEL, DN 32MM X 25MM, INSTALADO EM RAMAL OU SUB-RAMAL DE ÁGUA - FORNECIMENTO E INSTALAÇÃO. AF_12/2014</t>
  </si>
  <si>
    <t>TUBO, PVC, SOLDÁVEL, DN 25MM, INSTALADO EM RAMAL DE DISTRIBUIÇÃO DE ÁGUA - FORNECIMENTO E INSTALAÇÃO. AF_12/2014</t>
  </si>
  <si>
    <t>JOELHO 90 GRAUS, PVC, SOLDÁVEL, DN 25MM, INSTALADO EM RAMAL DE DISTRIBUIÇÃO DE ÁGUA - FORNECIMENTO E INSTALAÇÃO. AF_12/2014</t>
  </si>
  <si>
    <t>LUVA, PVC, SOLDÁVEL, DN 25MM, INSTALADO EM RAMAL DE DISTRIBUIÇÃO DE ÁGUA - FORNECIMENTO E INSTALAÇÃO. AF_12/2014</t>
  </si>
  <si>
    <t>TE, PVC, SOLDÁVEL, DN 25MM, INSTALADO EM RAMAL DE DISTRIBUIÇÃO DE ÁGUA - FORNECIMENTO E INSTALAÇÃO. AF_12/2014</t>
  </si>
  <si>
    <t>TÊ DE REDUÇÃO, PVC, SOLDÁVEL, DN 32MM X 25MM, INSTALADO EM RAMAL DE DISTRIBUIÇÃO DE ÁGUA - FORNECIMENTO E INSTALAÇÃO. AF_12/2014</t>
  </si>
  <si>
    <t>TUBO, PVC, SOLDÁVEL, DN 25MM, INSTALADO EM PRUMADA DE ÁGUA - FORNECIMENTO E INSTALAÇÃO. AF_12/2014</t>
  </si>
  <si>
    <t>JOELHO 90 GRAUS, PVC, SOLDÁVEL, DN 25MM, INSTALADO EM PRUMADA DE ÁGUA - FORNECIMENTO E INSTALAÇÃO. AF_12/2014</t>
  </si>
  <si>
    <t>LUVA, PVC, SOLDÁVEL, DN 25MM, INSTALADO EM PRUMADA DE ÁGUA - FORNECIMENTO E INSTALAÇÃO. AF_12/2014</t>
  </si>
  <si>
    <t>LUVA DE REDUÇÃO, PVC, SOLDÁVEL, DN 32MM X 25MM, INSTALADO EM PRUMADA DE ÁGUA - FORNECIMENTO E INSTALAÇÃO. AF_12/2014</t>
  </si>
  <si>
    <t>TÊ DE REDUÇÃO, PVC, SOLDÁVEL, DN 32MM X 25MM, INSTALADO EM PRUMADA DE ÁGUA - FORNECIMENTO E INSTALAÇÃO. AF_12/2014</t>
  </si>
  <si>
    <t>TÊ DE REDUÇÃO, PVC, SOLDÁVEL, DN 50MM X 25MM, INSTALADO EM PRUMADA DE ÁGUA - FORNECIMENTO E INSTALAÇÃO. AF_12/2014</t>
  </si>
  <si>
    <t>FURO EM ALVENARIA PARA DIÂMETROS MENORES OU IGUAIS A 40 MM. AF_05/2015</t>
  </si>
  <si>
    <t>RASGO EM ALVENARIA PARA RAMAIS/ DISTRIBUIÇÃO COM DIAMETROS MENORES OU IGUAIS A 40 MM. AF_05/2015</t>
  </si>
  <si>
    <t>PASSANTE TIPO TUBO DE DIÂMETRO MENOR OU IGUAL A 40 MM, FIXADO EM LAJE. AF_05/2015</t>
  </si>
  <si>
    <t>CHUMBAMENTO LINEAR EM ALVENARIA PARA RAMAIS/DISTRIBUIÇÃO COM DIÂMETROS MENORES OU IGUAIS A 40 MM. AF_05/2015</t>
  </si>
  <si>
    <t>FIXAÇÃO DE TUBOS HORIZONTAIS DE PVC, CPVC OU COBRE DIÂMETROS MENORES OU IGUAIS A 40 MM COM ABRAÇADEIRA METÁLICA FLEXÍVEL 18 MM, FIXADA DIRETAMENTE NA LAJE. AF_05/2015</t>
  </si>
  <si>
    <t>CHUMBAMENTO PONTUAL EM PASSAGEM DE TUBO COM DIÂMETRO MENOR OU IGUAL A 40 MM. AF_05/2015</t>
  </si>
  <si>
    <t xml:space="preserve">ATA </t>
  </si>
  <si>
    <t>ATA</t>
  </si>
  <si>
    <t xml:space="preserve">RESUMO </t>
  </si>
  <si>
    <t>TOTAL</t>
  </si>
  <si>
    <t>(%)</t>
  </si>
  <si>
    <t>VALOR (R$)</t>
  </si>
  <si>
    <t>4.4</t>
  </si>
  <si>
    <t>6.5</t>
  </si>
  <si>
    <t>7.4</t>
  </si>
  <si>
    <t>VALOR TOTAL:</t>
  </si>
  <si>
    <t>EMILLY FERREIRA SANTOS</t>
  </si>
  <si>
    <t xml:space="preserve">ITEM </t>
  </si>
  <si>
    <t>DESCRIÇÃO / ETAPA</t>
  </si>
  <si>
    <t xml:space="preserve">TOTAL </t>
  </si>
  <si>
    <t xml:space="preserve">MÊS 01 </t>
  </si>
  <si>
    <t>MÊS 02</t>
  </si>
  <si>
    <t xml:space="preserve">TOTAL ACUMULADO MENSAL :  </t>
  </si>
  <si>
    <t xml:space="preserve">PORCENTAGEM PREVISTA :  </t>
  </si>
  <si>
    <t xml:space="preserve">VALOR TOTAL ACUMULADO :  </t>
  </si>
  <si>
    <t>-</t>
  </si>
  <si>
    <t>PERÍODO</t>
  </si>
  <si>
    <t xml:space="preserve">CRONOGRAMA FÍSICO-FINANCEIRO </t>
  </si>
  <si>
    <t>ENDEREÇO: R.CINCO - R.TV DAS OLIVEIRAS - CEP:78118-164</t>
  </si>
  <si>
    <t>PLANILHA ORÇAMENTÁRIA PRAÇA DOM ORLANDO CHAVES</t>
  </si>
  <si>
    <t xml:space="preserve">QUADRA POLIESPORTIVA </t>
  </si>
  <si>
    <t>4.5</t>
  </si>
  <si>
    <t>4.6</t>
  </si>
  <si>
    <t>4.7</t>
  </si>
  <si>
    <t>4.8</t>
  </si>
  <si>
    <t>4.9</t>
  </si>
  <si>
    <t>4.11</t>
  </si>
  <si>
    <t>EXECUÇÃO DE PASSEIO (CALÇADA) OU PISO DE CONCRETO COM CONCRETO MOLDADO IN LOCO, USINADO, ACABAMENTO CONVENCIONAL, ESPESSURA 6 CM, ARMADO. AF_08/2022</t>
  </si>
  <si>
    <t>PISO CIMENTADO, TRAÇO 1:3 (CIMENTO E AREIA), ACABAMENTO LISO, ESPESSURA 2,0 CM, PREPARO MECÂNICO DA ARGAMASSA. AF_09/2020</t>
  </si>
  <si>
    <t>PREPARO DO PISO CIMENTADO PARA PINTURA - LIXAMENTO E LIMPEZA. AF_05/2021</t>
  </si>
  <si>
    <t>PINTURA DE PISO COM TINTA EPÓXI, APLICAÇÃO MANUAL, 2 DEMÃOS, INCLUSO PRIMER EPÓXI. AF_05/2021</t>
  </si>
  <si>
    <t>PINTURA DE DEMARCAÇÃO DE QUADRA POLIESPORTIVA COM TINTA EPÓXI, E = 5 CM, APLICAÇÃO MANUAL. AF_05/2021</t>
  </si>
  <si>
    <t>PAR DE TABELAS DE BASQUETE DE COMPENSADO NAVAL, COM AROS E REDES - FORNECIMENTO E INSTALAÇÃO. AF_03/2022</t>
  </si>
  <si>
    <t>COMP 3</t>
  </si>
  <si>
    <t xml:space="preserve">MURETA PARA QUADRA </t>
  </si>
  <si>
    <t>ALAMBRADO PARA QUADRA POLIESPORTIVA, ESTRUTURADO POR TUBOS DE ACO GALVANIZADO, (MONTANTES COM DIAMETRO 2", TRAVESSAS E ESCORAS COM DIÂMETRO 1 ¼"), COM TELA DE ARAME GALVANIZADO, FIO 14 BWG E MALHA QUADRADA 5X5CM (EXCETO MURETA). AF_03/2021</t>
  </si>
  <si>
    <t>AREA PERMEÁVEL COM BRITA</t>
  </si>
  <si>
    <t>TERRA VEGETAL (GRANEL)</t>
  </si>
  <si>
    <t>DATA BASE: SINAPI ABRIL - COM DESONERAÇÃO / 2024 - BDI - 28,35%</t>
  </si>
  <si>
    <t>MURETA</t>
  </si>
  <si>
    <t>ESCAVAÇÃO MANUAL DE VALA COM PROFUNDIDADE MENOR OU IGUAL A 1,30 M. AF_02/2021</t>
  </si>
  <si>
    <t>ALVENARIA DE VEDAÇÃO DE BLOCOS CERÂMICOS FURADOS NA HORIZONTAL DE 9X19X29 CM (ESPESSURA 9 CM) E ARGAMASSA DE ASSENTAMENTO COM PREPARO EM BETONEIRA. AF_12/2021</t>
  </si>
  <si>
    <t>CHAPISCO APLICADO EM ALVENARIA (SEM PRESENÇA DE VÃOS) E ESTRUTURAS DE CONCRETO DE FACHADA, COM ROLO PARA TEXTURA ACRÍLICA.  ARGAMASSA INDUSTRIALIZADA COM PREPARO EM MISTURADOR 300 KG. AF_10/2022</t>
  </si>
  <si>
    <t>PINTURA LÁTEX ACRÍLICA ECONÔMICA, APLICAÇÃO MANUAL EM PAREDES, DUAS DEMÃOS. AF_04/2023</t>
  </si>
  <si>
    <t>9.2</t>
  </si>
  <si>
    <t>9.3</t>
  </si>
  <si>
    <t>9.4</t>
  </si>
  <si>
    <t xml:space="preserve">ÁREAS PERMEÁVEL </t>
  </si>
  <si>
    <t>COMP 1</t>
  </si>
  <si>
    <t>COMP.1</t>
  </si>
  <si>
    <t>PEDIR: 214,03 m²</t>
  </si>
  <si>
    <t>PEDIR: 429,01m³</t>
  </si>
  <si>
    <t>PEDIR: 1.415,00m²</t>
  </si>
  <si>
    <t>PEDIR: 756,97m²</t>
  </si>
  <si>
    <t>PEDIR: 250,36m²</t>
  </si>
  <si>
    <t>PEDIR: 349,79m²</t>
  </si>
  <si>
    <t>PEDIR: 101,20m²</t>
  </si>
  <si>
    <t>PEDIR: 518,61m²</t>
  </si>
  <si>
    <t>PEDIR: 250,86m²</t>
  </si>
  <si>
    <t>PEDIR: 99,42m²</t>
  </si>
  <si>
    <t>PEDIR: 259,30m²</t>
  </si>
  <si>
    <t>8.4</t>
  </si>
  <si>
    <t>4.10</t>
  </si>
  <si>
    <t>2.4</t>
  </si>
  <si>
    <t>COMP 4</t>
  </si>
  <si>
    <t>ITEM 07</t>
  </si>
  <si>
    <t>BALANÇO COM HASTES DUPLO ASSENTO JÚNIOR.</t>
  </si>
  <si>
    <t>UND.</t>
  </si>
  <si>
    <t>ITEM 11</t>
  </si>
  <si>
    <t>ARTEFATOS RECREATIVOS MULTIKIDS PREMIUM</t>
  </si>
  <si>
    <t>ITEM 12</t>
  </si>
  <si>
    <t>HASTE GAIOLA LABIRINTO</t>
  </si>
  <si>
    <t>ITEM 13</t>
  </si>
  <si>
    <t xml:space="preserve">BALANÇO MAMÃE BEBÊ </t>
  </si>
  <si>
    <t>ITEM 14</t>
  </si>
  <si>
    <t>BALANÇO VAI E VEM INCLUSIVO</t>
  </si>
  <si>
    <t>COMP 5</t>
  </si>
  <si>
    <t>ACADEMIA TERCEIRA IDADE</t>
  </si>
  <si>
    <t>ITEM 01</t>
  </si>
  <si>
    <t xml:space="preserve">TRIPLO SIMULADOR DE ESTIMULAÇÃO PARA TODOS OS MEMBROS E CERVICAL </t>
  </si>
  <si>
    <t>ITEM 02</t>
  </si>
  <si>
    <t>DUPLO SIMULADOR PARA ESTIMULAÇÃO DE QUADRIL E PERNAS</t>
  </si>
  <si>
    <t>ITEM 03</t>
  </si>
  <si>
    <t xml:space="preserve">SIMULADOR QUADRUPLO PARA FORTALECIMENTO DE TODOS OS MEMBROS </t>
  </si>
  <si>
    <t>ITEM 04</t>
  </si>
  <si>
    <t xml:space="preserve">SIMULADOR QUADRUPLO PARA MEMBROS INFERIORES </t>
  </si>
  <si>
    <t>ITEM 05</t>
  </si>
  <si>
    <t xml:space="preserve">SIMULADOR DE ALONGAMENTO </t>
  </si>
  <si>
    <t>ITEM 06</t>
  </si>
  <si>
    <t xml:space="preserve">ARTEFATO DE EQUILÍBRIO </t>
  </si>
  <si>
    <t xml:space="preserve">PLAYGROUND </t>
  </si>
  <si>
    <t>5.1</t>
  </si>
  <si>
    <t>5.2</t>
  </si>
  <si>
    <t>5.3</t>
  </si>
  <si>
    <t>5.4</t>
  </si>
  <si>
    <t>5.5</t>
  </si>
  <si>
    <t>5.6</t>
  </si>
  <si>
    <t>8.5</t>
  </si>
  <si>
    <t>8.6</t>
  </si>
  <si>
    <t xml:space="preserve">DATA DA ÚLTIMA ATUALIZAÇÃO: 10 / 06 / 2024  </t>
  </si>
  <si>
    <t>OBRA: CONSTRUÇÃO DA PRAÇA DOM ORLANDO CHAVES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</si>
</sst>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[$-416]General"/>
    <numFmt numFmtId="165" formatCode="&quot; R$&quot;#,##0.00&quot; &quot;;&quot; R$(&quot;#,##0.00&quot;)&quot;;&quot; R$-&quot;#&quot; &quot;;&quot; &quot;@&quot; &quot;"/>
    <numFmt numFmtId="166" formatCode="[$-416]0"/>
    <numFmt numFmtId="167" formatCode="&quot; &quot;#,##0.00&quot; &quot;;&quot; (&quot;#,##0.00&quot;)&quot;;&quot; -&quot;#&quot; &quot;;&quot; &quot;@&quot; &quot;"/>
    <numFmt numFmtId="168" formatCode="00"/>
    <numFmt numFmtId="169" formatCode="#,##0.00;[Red]#,##0.00"/>
    <numFmt numFmtId="170" formatCode="&quot; R$ &quot;#,##0.00&quot; &quot;;&quot;-R$ &quot;#,##0.00&quot; &quot;;&quot; R$ -&quot;#&quot; &quot;;&quot; &quot;@&quot; &quot;"/>
    <numFmt numFmtId="171" formatCode="#,##0.00_ ;\-#,##0.00\ 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color theme="1"/>
      <name val="Arial"/>
      <family val="2"/>
    </font>
    <font>
      <b/>
      <sz val="7"/>
      <name val="Calibri"/>
      <family val="2"/>
      <scheme val="minor"/>
    </font>
    <font>
      <sz val="7"/>
      <color theme="0"/>
      <name val="Calibri"/>
      <family val="2"/>
      <scheme val="minor"/>
    </font>
    <font>
      <sz val="7"/>
      <name val="Calibri"/>
      <family val="2"/>
      <scheme val="minor"/>
    </font>
    <font>
      <b/>
      <sz val="10"/>
      <name val="Calibri"/>
      <family val="2"/>
      <scheme val="minor"/>
    </font>
    <font>
      <sz val="11"/>
      <color theme="1"/>
      <name val="Arial"/>
      <family val="2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rgb="FF000000"/>
      <name val="Calibri"/>
      <family val="2"/>
    </font>
    <font>
      <b/>
      <u/>
      <sz val="8"/>
      <name val="Calibri"/>
      <family val="2"/>
    </font>
    <font>
      <sz val="8"/>
      <name val="Calibri"/>
      <family val="2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u/>
      <sz val="8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00B050"/>
      </patternFill>
    </fill>
    <fill>
      <patternFill patternType="solid">
        <fgColor theme="4" tint="0.39997558519241921"/>
        <bgColor rgb="FF00B050"/>
      </patternFill>
    </fill>
    <fill>
      <patternFill patternType="solid">
        <fgColor rgb="FF00B050"/>
        <bgColor rgb="FFFFFF00"/>
      </patternFill>
    </fill>
    <fill>
      <patternFill patternType="solid">
        <fgColor theme="9" tint="0.59999389629810485"/>
        <bgColor rgb="FF00B050"/>
      </patternFill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8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74">
    <border>
      <left/>
      <right/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rgb="FF000000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rgb="FF000000"/>
      </left>
      <right/>
      <top/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3" fillId="0" borderId="0"/>
    <xf numFmtId="165" fontId="8" fillId="0" borderId="0"/>
    <xf numFmtId="167" fontId="8" fillId="0" borderId="0"/>
    <xf numFmtId="164" fontId="13" fillId="0" borderId="0" applyBorder="0" applyProtection="0"/>
    <xf numFmtId="0" fontId="13" fillId="0" borderId="0"/>
    <xf numFmtId="165" fontId="8" fillId="0" borderId="0"/>
    <xf numFmtId="167" fontId="8" fillId="0" borderId="0"/>
  </cellStyleXfs>
  <cellXfs count="311">
    <xf numFmtId="0" fontId="0" fillId="0" borderId="0" xfId="0"/>
    <xf numFmtId="164" fontId="5" fillId="0" borderId="13" xfId="3" applyFont="1" applyBorder="1" applyAlignment="1">
      <alignment horizontal="center" vertical="center"/>
    </xf>
    <xf numFmtId="165" fontId="9" fillId="2" borderId="1" xfId="4" applyFont="1" applyFill="1" applyBorder="1" applyAlignment="1">
      <alignment horizontal="center" vertical="center"/>
    </xf>
    <xf numFmtId="166" fontId="9" fillId="2" borderId="2" xfId="4" applyNumberFormat="1" applyFont="1" applyFill="1" applyBorder="1" applyAlignment="1">
      <alignment horizontal="center" vertical="center" wrapText="1"/>
    </xf>
    <xf numFmtId="165" fontId="9" fillId="2" borderId="2" xfId="4" applyFont="1" applyFill="1" applyBorder="1" applyAlignment="1">
      <alignment horizontal="center" vertical="center"/>
    </xf>
    <xf numFmtId="167" fontId="9" fillId="2" borderId="2" xfId="5" applyFont="1" applyFill="1" applyBorder="1" applyAlignment="1">
      <alignment horizontal="center" vertical="center"/>
    </xf>
    <xf numFmtId="44" fontId="9" fillId="2" borderId="2" xfId="4" applyNumberFormat="1" applyFont="1" applyFill="1" applyBorder="1" applyAlignment="1">
      <alignment horizontal="center" vertical="center" wrapText="1"/>
    </xf>
    <xf numFmtId="44" fontId="9" fillId="2" borderId="3" xfId="4" applyNumberFormat="1" applyFont="1" applyFill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166" fontId="11" fillId="3" borderId="8" xfId="0" applyNumberFormat="1" applyFont="1" applyFill="1" applyBorder="1" applyAlignment="1">
      <alignment horizontal="center" vertical="center" wrapText="1"/>
    </xf>
    <xf numFmtId="0" fontId="11" fillId="0" borderId="8" xfId="4" applyNumberFormat="1" applyFont="1" applyBorder="1" applyAlignment="1">
      <alignment horizontal="justify" vertical="center" wrapText="1"/>
    </xf>
    <xf numFmtId="44" fontId="11" fillId="0" borderId="8" xfId="4" applyNumberFormat="1" applyFont="1" applyBorder="1" applyAlignment="1">
      <alignment horizontal="center" vertical="center" wrapText="1"/>
    </xf>
    <xf numFmtId="167" fontId="11" fillId="0" borderId="8" xfId="5" applyFont="1" applyBorder="1" applyAlignment="1">
      <alignment horizontal="right" vertical="center"/>
    </xf>
    <xf numFmtId="44" fontId="11" fillId="0" borderId="8" xfId="4" applyNumberFormat="1" applyFont="1" applyBorder="1" applyAlignment="1">
      <alignment horizontal="right" vertical="center" wrapText="1"/>
    </xf>
    <xf numFmtId="44" fontId="11" fillId="0" borderId="8" xfId="4" applyNumberFormat="1" applyFont="1" applyBorder="1" applyAlignment="1">
      <alignment horizontal="right" vertical="center"/>
    </xf>
    <xf numFmtId="44" fontId="11" fillId="0" borderId="9" xfId="4" applyNumberFormat="1" applyFont="1" applyBorder="1" applyAlignment="1">
      <alignment horizontal="right" vertical="center"/>
    </xf>
    <xf numFmtId="44" fontId="10" fillId="2" borderId="8" xfId="4" applyNumberFormat="1" applyFont="1" applyFill="1" applyBorder="1" applyAlignment="1">
      <alignment horizontal="right" vertical="center" wrapText="1"/>
    </xf>
    <xf numFmtId="44" fontId="10" fillId="2" borderId="8" xfId="4" applyNumberFormat="1" applyFont="1" applyFill="1" applyBorder="1" applyAlignment="1">
      <alignment horizontal="right" vertical="center"/>
    </xf>
    <xf numFmtId="44" fontId="10" fillId="2" borderId="9" xfId="4" applyNumberFormat="1" applyFont="1" applyFill="1" applyBorder="1" applyAlignment="1">
      <alignment horizontal="right" vertical="center"/>
    </xf>
    <xf numFmtId="164" fontId="11" fillId="0" borderId="7" xfId="0" applyNumberFormat="1" applyFont="1" applyBorder="1" applyAlignment="1">
      <alignment horizontal="center" vertical="center"/>
    </xf>
    <xf numFmtId="164" fontId="11" fillId="3" borderId="8" xfId="3" applyFont="1" applyFill="1" applyBorder="1" applyAlignment="1">
      <alignment horizontal="center" vertical="center"/>
    </xf>
    <xf numFmtId="166" fontId="11" fillId="3" borderId="20" xfId="0" applyNumberFormat="1" applyFont="1" applyFill="1" applyBorder="1" applyAlignment="1">
      <alignment horizontal="center" vertical="center" wrapText="1"/>
    </xf>
    <xf numFmtId="0" fontId="11" fillId="0" borderId="11" xfId="0" applyFont="1" applyBorder="1" applyAlignment="1">
      <alignment horizontal="justify" vertical="center" wrapText="1"/>
    </xf>
    <xf numFmtId="0" fontId="11" fillId="0" borderId="21" xfId="0" applyFont="1" applyBorder="1" applyAlignment="1">
      <alignment horizontal="center" vertical="center" wrapText="1"/>
    </xf>
    <xf numFmtId="167" fontId="11" fillId="0" borderId="21" xfId="5" applyFont="1" applyBorder="1" applyAlignment="1">
      <alignment horizontal="right" vertical="center"/>
    </xf>
    <xf numFmtId="44" fontId="11" fillId="0" borderId="21" xfId="4" applyNumberFormat="1" applyFont="1" applyBorder="1" applyAlignment="1">
      <alignment horizontal="right" vertical="center" wrapText="1"/>
    </xf>
    <xf numFmtId="44" fontId="10" fillId="2" borderId="23" xfId="4" applyNumberFormat="1" applyFont="1" applyFill="1" applyBorder="1" applyAlignment="1">
      <alignment horizontal="right" vertical="center" wrapText="1"/>
    </xf>
    <xf numFmtId="166" fontId="11" fillId="3" borderId="5" xfId="0" applyNumberFormat="1" applyFont="1" applyFill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66" fontId="11" fillId="3" borderId="25" xfId="0" applyNumberFormat="1" applyFont="1" applyFill="1" applyBorder="1" applyAlignment="1">
      <alignment horizontal="center" vertical="center" wrapText="1"/>
    </xf>
    <xf numFmtId="166" fontId="11" fillId="4" borderId="8" xfId="0" applyNumberFormat="1" applyFont="1" applyFill="1" applyBorder="1" applyAlignment="1">
      <alignment horizontal="center" vertical="center" wrapText="1"/>
    </xf>
    <xf numFmtId="166" fontId="11" fillId="0" borderId="8" xfId="0" applyNumberFormat="1" applyFont="1" applyBorder="1" applyAlignment="1">
      <alignment horizontal="center" vertical="center"/>
    </xf>
    <xf numFmtId="169" fontId="11" fillId="0" borderId="8" xfId="0" applyNumberFormat="1" applyFont="1" applyBorder="1" applyAlignment="1">
      <alignment horizontal="justify" vertical="center" wrapText="1"/>
    </xf>
    <xf numFmtId="166" fontId="11" fillId="0" borderId="8" xfId="0" applyNumberFormat="1" applyFont="1" applyBorder="1" applyAlignment="1">
      <alignment horizontal="center" vertical="center" wrapText="1"/>
    </xf>
    <xf numFmtId="169" fontId="11" fillId="0" borderId="8" xfId="0" applyNumberFormat="1" applyFont="1" applyBorder="1" applyAlignment="1">
      <alignment horizontal="center" vertical="center"/>
    </xf>
    <xf numFmtId="167" fontId="11" fillId="3" borderId="8" xfId="5" applyFont="1" applyFill="1" applyBorder="1" applyAlignment="1">
      <alignment horizontal="right" vertical="center"/>
    </xf>
    <xf numFmtId="167" fontId="11" fillId="0" borderId="5" xfId="5" applyFont="1" applyBorder="1" applyAlignment="1">
      <alignment horizontal="right" vertical="center"/>
    </xf>
    <xf numFmtId="44" fontId="11" fillId="0" borderId="5" xfId="4" applyNumberFormat="1" applyFont="1" applyBorder="1" applyAlignment="1">
      <alignment horizontal="right" vertical="center" wrapText="1"/>
    </xf>
    <xf numFmtId="166" fontId="11" fillId="3" borderId="21" xfId="0" applyNumberFormat="1" applyFont="1" applyFill="1" applyBorder="1" applyAlignment="1">
      <alignment horizontal="center" vertical="center" wrapText="1"/>
    </xf>
    <xf numFmtId="0" fontId="11" fillId="0" borderId="21" xfId="0" applyFont="1" applyBorder="1" applyAlignment="1">
      <alignment horizontal="justify" vertical="center" wrapText="1"/>
    </xf>
    <xf numFmtId="44" fontId="11" fillId="0" borderId="5" xfId="4" applyNumberFormat="1" applyFont="1" applyBorder="1" applyAlignment="1">
      <alignment horizontal="right" vertical="center"/>
    </xf>
    <xf numFmtId="44" fontId="11" fillId="0" borderId="6" xfId="4" applyNumberFormat="1" applyFont="1" applyBorder="1" applyAlignment="1">
      <alignment horizontal="right" vertical="center"/>
    </xf>
    <xf numFmtId="166" fontId="11" fillId="0" borderId="20" xfId="0" applyNumberFormat="1" applyFont="1" applyBorder="1" applyAlignment="1">
      <alignment horizontal="center" vertical="center" wrapText="1"/>
    </xf>
    <xf numFmtId="0" fontId="11" fillId="0" borderId="20" xfId="0" applyFont="1" applyBorder="1" applyAlignment="1">
      <alignment horizontal="justify" vertical="center" wrapText="1"/>
    </xf>
    <xf numFmtId="0" fontId="11" fillId="0" borderId="20" xfId="0" applyFont="1" applyBorder="1" applyAlignment="1">
      <alignment horizontal="center" vertical="center" wrapText="1"/>
    </xf>
    <xf numFmtId="167" fontId="11" fillId="0" borderId="20" xfId="5" applyFont="1" applyBorder="1" applyAlignment="1">
      <alignment horizontal="right" vertical="center"/>
    </xf>
    <xf numFmtId="44" fontId="11" fillId="0" borderId="20" xfId="4" applyNumberFormat="1" applyFont="1" applyBorder="1" applyAlignment="1">
      <alignment horizontal="right" vertical="center" wrapText="1"/>
    </xf>
    <xf numFmtId="44" fontId="11" fillId="0" borderId="20" xfId="4" applyNumberFormat="1" applyFont="1" applyBorder="1" applyAlignment="1">
      <alignment horizontal="right" vertical="center"/>
    </xf>
    <xf numFmtId="44" fontId="11" fillId="0" borderId="27" xfId="4" applyNumberFormat="1" applyFont="1" applyBorder="1" applyAlignment="1">
      <alignment horizontal="right" vertical="center"/>
    </xf>
    <xf numFmtId="44" fontId="10" fillId="2" borderId="29" xfId="4" applyNumberFormat="1" applyFont="1" applyFill="1" applyBorder="1" applyAlignment="1">
      <alignment horizontal="right" vertical="center" wrapText="1"/>
    </xf>
    <xf numFmtId="44" fontId="10" fillId="2" borderId="30" xfId="4" applyNumberFormat="1" applyFont="1" applyFill="1" applyBorder="1" applyAlignment="1">
      <alignment horizontal="right" vertical="center"/>
    </xf>
    <xf numFmtId="44" fontId="10" fillId="2" borderId="31" xfId="4" applyNumberFormat="1" applyFont="1" applyFill="1" applyBorder="1" applyAlignment="1">
      <alignment horizontal="right" vertical="center"/>
    </xf>
    <xf numFmtId="0" fontId="10" fillId="0" borderId="32" xfId="0" applyFont="1" applyBorder="1" applyAlignment="1">
      <alignment horizontal="right" vertical="center" wrapText="1"/>
    </xf>
    <xf numFmtId="0" fontId="10" fillId="0" borderId="0" xfId="0" applyFont="1" applyAlignment="1">
      <alignment horizontal="right" vertical="center" wrapText="1"/>
    </xf>
    <xf numFmtId="44" fontId="10" fillId="0" borderId="0" xfId="4" applyNumberFormat="1" applyFont="1" applyAlignment="1">
      <alignment horizontal="right" vertical="center" wrapText="1"/>
    </xf>
    <xf numFmtId="44" fontId="10" fillId="0" borderId="30" xfId="4" applyNumberFormat="1" applyFont="1" applyBorder="1" applyAlignment="1">
      <alignment horizontal="right" vertical="center"/>
    </xf>
    <xf numFmtId="44" fontId="10" fillId="0" borderId="31" xfId="4" applyNumberFormat="1" applyFont="1" applyBorder="1" applyAlignment="1">
      <alignment horizontal="right" vertical="center"/>
    </xf>
    <xf numFmtId="0" fontId="2" fillId="0" borderId="32" xfId="0" applyFont="1" applyBorder="1" applyAlignment="1">
      <alignment vertical="center"/>
    </xf>
    <xf numFmtId="0" fontId="2" fillId="0" borderId="0" xfId="0" applyFont="1" applyAlignment="1">
      <alignment horizontal="center" vertical="center"/>
    </xf>
    <xf numFmtId="0" fontId="11" fillId="0" borderId="0" xfId="0" applyFont="1" applyAlignment="1">
      <alignment horizontal="justify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33" xfId="0" applyFont="1" applyBorder="1" applyAlignment="1">
      <alignment horizontal="right" vertical="center"/>
    </xf>
    <xf numFmtId="164" fontId="15" fillId="0" borderId="0" xfId="6" applyFont="1" applyBorder="1" applyAlignment="1">
      <alignment horizontal="center" vertical="center"/>
    </xf>
    <xf numFmtId="2" fontId="15" fillId="0" borderId="0" xfId="6" applyNumberFormat="1" applyFont="1" applyBorder="1" applyAlignment="1">
      <alignment horizontal="right" vertical="center"/>
    </xf>
    <xf numFmtId="170" fontId="15" fillId="0" borderId="0" xfId="6" applyNumberFormat="1" applyFont="1" applyBorder="1" applyAlignment="1">
      <alignment horizontal="left" vertical="center"/>
    </xf>
    <xf numFmtId="170" fontId="15" fillId="0" borderId="0" xfId="6" applyNumberFormat="1" applyFont="1" applyBorder="1" applyAlignment="1">
      <alignment horizontal="right" vertical="center"/>
    </xf>
    <xf numFmtId="170" fontId="15" fillId="0" borderId="33" xfId="6" applyNumberFormat="1" applyFont="1" applyBorder="1" applyAlignment="1">
      <alignment horizontal="right" vertical="center"/>
    </xf>
    <xf numFmtId="164" fontId="15" fillId="0" borderId="35" xfId="6" applyFont="1" applyBorder="1" applyAlignment="1">
      <alignment horizontal="center" vertical="center"/>
    </xf>
    <xf numFmtId="164" fontId="15" fillId="0" borderId="36" xfId="6" applyFont="1" applyBorder="1" applyAlignment="1">
      <alignment horizontal="center" vertical="center"/>
    </xf>
    <xf numFmtId="164" fontId="11" fillId="0" borderId="36" xfId="6" applyFont="1" applyBorder="1" applyAlignment="1">
      <alignment horizontal="justify" vertical="center" wrapText="1"/>
    </xf>
    <xf numFmtId="2" fontId="15" fillId="0" borderId="36" xfId="6" applyNumberFormat="1" applyFont="1" applyBorder="1" applyAlignment="1">
      <alignment horizontal="right" vertical="center"/>
    </xf>
    <xf numFmtId="170" fontId="15" fillId="0" borderId="36" xfId="6" applyNumberFormat="1" applyFont="1" applyBorder="1" applyAlignment="1">
      <alignment horizontal="left" vertical="center"/>
    </xf>
    <xf numFmtId="170" fontId="15" fillId="0" borderId="36" xfId="6" applyNumberFormat="1" applyFont="1" applyBorder="1" applyAlignment="1">
      <alignment horizontal="right" vertical="center"/>
    </xf>
    <xf numFmtId="170" fontId="15" fillId="0" borderId="37" xfId="6" applyNumberFormat="1" applyFont="1" applyBorder="1" applyAlignment="1">
      <alignment horizontal="right" vertical="center"/>
    </xf>
    <xf numFmtId="164" fontId="11" fillId="0" borderId="24" xfId="0" applyNumberFormat="1" applyFont="1" applyBorder="1" applyAlignment="1">
      <alignment horizontal="center" vertical="center"/>
    </xf>
    <xf numFmtId="44" fontId="11" fillId="0" borderId="38" xfId="4" applyNumberFormat="1" applyFont="1" applyBorder="1" applyAlignment="1">
      <alignment horizontal="right" vertical="center"/>
    </xf>
    <xf numFmtId="169" fontId="11" fillId="0" borderId="5" xfId="0" applyNumberFormat="1" applyFont="1" applyBorder="1" applyAlignment="1">
      <alignment horizontal="justify" vertical="center" wrapText="1"/>
    </xf>
    <xf numFmtId="44" fontId="11" fillId="0" borderId="5" xfId="4" applyNumberFormat="1" applyFont="1" applyBorder="1" applyAlignment="1">
      <alignment horizontal="center" vertical="center" wrapText="1"/>
    </xf>
    <xf numFmtId="167" fontId="11" fillId="3" borderId="5" xfId="5" applyFont="1" applyFill="1" applyBorder="1" applyAlignment="1">
      <alignment horizontal="right" vertical="center"/>
    </xf>
    <xf numFmtId="1" fontId="12" fillId="0" borderId="30" xfId="0" applyNumberFormat="1" applyFont="1" applyBorder="1" applyAlignment="1">
      <alignment horizontal="center" vertical="center" wrapText="1"/>
    </xf>
    <xf numFmtId="0" fontId="12" fillId="0" borderId="30" xfId="0" applyFont="1" applyBorder="1" applyAlignment="1">
      <alignment horizontal="left" vertical="center" wrapText="1"/>
    </xf>
    <xf numFmtId="0" fontId="12" fillId="0" borderId="30" xfId="0" applyFont="1" applyBorder="1" applyAlignment="1">
      <alignment horizontal="center" vertical="center" wrapText="1"/>
    </xf>
    <xf numFmtId="2" fontId="12" fillId="0" borderId="30" xfId="1" applyNumberFormat="1" applyFont="1" applyFill="1" applyBorder="1" applyAlignment="1">
      <alignment horizontal="right" vertical="center"/>
    </xf>
    <xf numFmtId="44" fontId="12" fillId="0" borderId="30" xfId="2" applyFont="1" applyFill="1" applyBorder="1" applyAlignment="1">
      <alignment horizontal="center" vertical="center" wrapText="1"/>
    </xf>
    <xf numFmtId="44" fontId="11" fillId="0" borderId="26" xfId="4" applyNumberFormat="1" applyFont="1" applyBorder="1" applyAlignment="1">
      <alignment horizontal="right" vertical="center" wrapText="1"/>
    </xf>
    <xf numFmtId="44" fontId="11" fillId="0" borderId="26" xfId="4" applyNumberFormat="1" applyFont="1" applyBorder="1" applyAlignment="1">
      <alignment horizontal="right" vertical="center"/>
    </xf>
    <xf numFmtId="169" fontId="11" fillId="0" borderId="20" xfId="0" applyNumberFormat="1" applyFont="1" applyBorder="1" applyAlignment="1">
      <alignment horizontal="justify" vertical="center" wrapText="1"/>
    </xf>
    <xf numFmtId="44" fontId="11" fillId="0" borderId="20" xfId="4" applyNumberFormat="1" applyFont="1" applyBorder="1" applyAlignment="1">
      <alignment horizontal="center" vertical="center" wrapText="1"/>
    </xf>
    <xf numFmtId="167" fontId="11" fillId="3" borderId="20" xfId="5" applyFont="1" applyFill="1" applyBorder="1" applyAlignment="1">
      <alignment horizontal="right" vertical="center"/>
    </xf>
    <xf numFmtId="0" fontId="10" fillId="0" borderId="39" xfId="0" applyFont="1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 wrapText="1"/>
    </xf>
    <xf numFmtId="164" fontId="6" fillId="0" borderId="14" xfId="3" applyFont="1" applyBorder="1" applyAlignment="1">
      <alignment vertical="center"/>
    </xf>
    <xf numFmtId="164" fontId="10" fillId="7" borderId="7" xfId="0" applyNumberFormat="1" applyFont="1" applyFill="1" applyBorder="1" applyAlignment="1">
      <alignment horizontal="center" vertical="center"/>
    </xf>
    <xf numFmtId="166" fontId="10" fillId="7" borderId="8" xfId="0" applyNumberFormat="1" applyFont="1" applyFill="1" applyBorder="1" applyAlignment="1">
      <alignment horizontal="center" vertical="center" wrapText="1"/>
    </xf>
    <xf numFmtId="168" fontId="10" fillId="7" borderId="8" xfId="0" applyNumberFormat="1" applyFont="1" applyFill="1" applyBorder="1" applyAlignment="1">
      <alignment horizontal="center" vertical="center" wrapText="1"/>
    </xf>
    <xf numFmtId="169" fontId="10" fillId="7" borderId="8" xfId="0" applyNumberFormat="1" applyFont="1" applyFill="1" applyBorder="1" applyAlignment="1">
      <alignment horizontal="justify" vertical="center" wrapText="1"/>
    </xf>
    <xf numFmtId="169" fontId="10" fillId="7" borderId="8" xfId="0" applyNumberFormat="1" applyFont="1" applyFill="1" applyBorder="1" applyAlignment="1">
      <alignment horizontal="center" vertical="center"/>
    </xf>
    <xf numFmtId="167" fontId="10" fillId="7" borderId="8" xfId="5" applyFont="1" applyFill="1" applyBorder="1" applyAlignment="1">
      <alignment horizontal="right" vertical="center"/>
    </xf>
    <xf numFmtId="44" fontId="10" fillId="7" borderId="8" xfId="4" applyNumberFormat="1" applyFont="1" applyFill="1" applyBorder="1" applyAlignment="1">
      <alignment horizontal="right" vertical="center"/>
    </xf>
    <xf numFmtId="44" fontId="10" fillId="7" borderId="9" xfId="4" applyNumberFormat="1" applyFont="1" applyFill="1" applyBorder="1" applyAlignment="1">
      <alignment horizontal="right" vertical="center"/>
    </xf>
    <xf numFmtId="169" fontId="10" fillId="7" borderId="8" xfId="0" applyNumberFormat="1" applyFont="1" applyFill="1" applyBorder="1" applyAlignment="1">
      <alignment horizontal="justify" vertical="center"/>
    </xf>
    <xf numFmtId="0" fontId="11" fillId="0" borderId="8" xfId="4" applyNumberFormat="1" applyFont="1" applyBorder="1" applyAlignment="1">
      <alignment horizontal="justify" vertical="center"/>
    </xf>
    <xf numFmtId="0" fontId="11" fillId="0" borderId="11" xfId="0" applyFont="1" applyBorder="1" applyAlignment="1">
      <alignment horizontal="justify" vertical="center"/>
    </xf>
    <xf numFmtId="0" fontId="10" fillId="9" borderId="45" xfId="0" applyFont="1" applyFill="1" applyBorder="1" applyAlignment="1">
      <alignment horizontal="center"/>
    </xf>
    <xf numFmtId="0" fontId="10" fillId="9" borderId="46" xfId="0" applyFont="1" applyFill="1" applyBorder="1" applyAlignment="1">
      <alignment horizontal="center"/>
    </xf>
    <xf numFmtId="0" fontId="10" fillId="9" borderId="47" xfId="0" applyFont="1" applyFill="1" applyBorder="1" applyAlignment="1">
      <alignment horizontal="center"/>
    </xf>
    <xf numFmtId="0" fontId="10" fillId="10" borderId="22" xfId="7" applyFont="1" applyFill="1" applyBorder="1" applyAlignment="1">
      <alignment horizontal="center" vertical="center" wrapText="1"/>
    </xf>
    <xf numFmtId="0" fontId="10" fillId="10" borderId="20" xfId="7" applyFont="1" applyFill="1" applyBorder="1" applyAlignment="1">
      <alignment horizontal="left" vertical="center" wrapText="1"/>
    </xf>
    <xf numFmtId="0" fontId="10" fillId="10" borderId="20" xfId="7" applyFont="1" applyFill="1" applyBorder="1" applyAlignment="1">
      <alignment horizontal="center" vertical="center" wrapText="1"/>
    </xf>
    <xf numFmtId="171" fontId="10" fillId="11" borderId="27" xfId="0" applyNumberFormat="1" applyFont="1" applyFill="1" applyBorder="1"/>
    <xf numFmtId="1" fontId="11" fillId="0" borderId="22" xfId="0" applyNumberFormat="1" applyFont="1" applyBorder="1" applyAlignment="1">
      <alignment horizontal="center" vertical="center" wrapText="1"/>
    </xf>
    <xf numFmtId="0" fontId="11" fillId="0" borderId="20" xfId="0" applyFont="1" applyBorder="1" applyAlignment="1">
      <alignment vertical="center" wrapText="1"/>
    </xf>
    <xf numFmtId="0" fontId="12" fillId="0" borderId="20" xfId="0" applyFont="1" applyBorder="1" applyAlignment="1">
      <alignment horizontal="center" vertical="center" wrapText="1"/>
    </xf>
    <xf numFmtId="0" fontId="12" fillId="0" borderId="20" xfId="1" applyNumberFormat="1" applyFont="1" applyFill="1" applyBorder="1" applyAlignment="1">
      <alignment horizontal="center" vertical="center" wrapText="1"/>
    </xf>
    <xf numFmtId="44" fontId="12" fillId="0" borderId="20" xfId="2" applyFont="1" applyFill="1" applyBorder="1" applyAlignment="1">
      <alignment horizontal="center" vertical="center" wrapText="1"/>
    </xf>
    <xf numFmtId="44" fontId="11" fillId="0" borderId="27" xfId="8" applyNumberFormat="1" applyFont="1" applyBorder="1" applyAlignment="1">
      <alignment horizontal="center" vertical="center" wrapText="1"/>
    </xf>
    <xf numFmtId="1" fontId="11" fillId="0" borderId="50" xfId="0" applyNumberFormat="1" applyFont="1" applyBorder="1" applyAlignment="1">
      <alignment horizontal="center" vertical="center" wrapText="1"/>
    </xf>
    <xf numFmtId="0" fontId="11" fillId="0" borderId="51" xfId="0" applyFont="1" applyBorder="1" applyAlignment="1">
      <alignment vertical="center" wrapText="1"/>
    </xf>
    <xf numFmtId="0" fontId="12" fillId="0" borderId="51" xfId="0" applyFont="1" applyBorder="1" applyAlignment="1">
      <alignment horizontal="center" vertical="center" wrapText="1"/>
    </xf>
    <xf numFmtId="0" fontId="12" fillId="0" borderId="51" xfId="1" applyNumberFormat="1" applyFont="1" applyFill="1" applyBorder="1" applyAlignment="1">
      <alignment horizontal="center" vertical="center" wrapText="1"/>
    </xf>
    <xf numFmtId="44" fontId="12" fillId="0" borderId="51" xfId="2" applyFont="1" applyFill="1" applyBorder="1" applyAlignment="1">
      <alignment horizontal="center" vertical="center" wrapText="1"/>
    </xf>
    <xf numFmtId="44" fontId="11" fillId="0" borderId="52" xfId="8" applyNumberFormat="1" applyFont="1" applyBorder="1" applyAlignment="1">
      <alignment horizontal="center" vertical="center" wrapText="1"/>
    </xf>
    <xf numFmtId="4" fontId="11" fillId="10" borderId="48" xfId="7" applyNumberFormat="1" applyFont="1" applyFill="1" applyBorder="1" applyAlignment="1">
      <alignment vertical="center" wrapText="1"/>
    </xf>
    <xf numFmtId="4" fontId="11" fillId="10" borderId="49" xfId="7" applyNumberFormat="1" applyFont="1" applyFill="1" applyBorder="1" applyAlignment="1">
      <alignment vertical="center" wrapText="1"/>
    </xf>
    <xf numFmtId="1" fontId="11" fillId="0" borderId="53" xfId="0" applyNumberFormat="1" applyFont="1" applyBorder="1" applyAlignment="1">
      <alignment horizontal="center" vertical="center"/>
    </xf>
    <xf numFmtId="0" fontId="11" fillId="0" borderId="30" xfId="0" applyFont="1" applyBorder="1" applyAlignment="1">
      <alignment horizontal="left" vertical="center" wrapText="1"/>
    </xf>
    <xf numFmtId="0" fontId="11" fillId="0" borderId="30" xfId="0" applyFont="1" applyBorder="1" applyAlignment="1">
      <alignment horizontal="center" vertical="center" wrapText="1"/>
    </xf>
    <xf numFmtId="43" fontId="11" fillId="0" borderId="30" xfId="1" applyFont="1" applyFill="1" applyBorder="1" applyAlignment="1">
      <alignment horizontal="center" vertical="center" wrapText="1"/>
    </xf>
    <xf numFmtId="4" fontId="11" fillId="0" borderId="20" xfId="0" applyNumberFormat="1" applyFont="1" applyBorder="1" applyAlignment="1">
      <alignment horizontal="right" vertical="center" wrapText="1"/>
    </xf>
    <xf numFmtId="44" fontId="11" fillId="0" borderId="31" xfId="8" applyNumberFormat="1" applyFont="1" applyBorder="1" applyAlignment="1">
      <alignment horizontal="center" vertical="center"/>
    </xf>
    <xf numFmtId="43" fontId="11" fillId="0" borderId="20" xfId="1" applyFont="1" applyFill="1" applyBorder="1" applyAlignment="1">
      <alignment horizontal="center" vertical="center" wrapText="1"/>
    </xf>
    <xf numFmtId="1" fontId="11" fillId="0" borderId="54" xfId="0" applyNumberFormat="1" applyFont="1" applyBorder="1" applyAlignment="1">
      <alignment horizontal="center" vertical="center"/>
    </xf>
    <xf numFmtId="0" fontId="11" fillId="0" borderId="55" xfId="0" applyFont="1" applyBorder="1" applyAlignment="1">
      <alignment horizontal="left" vertical="center" wrapText="1"/>
    </xf>
    <xf numFmtId="0" fontId="11" fillId="0" borderId="51" xfId="0" applyFont="1" applyBorder="1" applyAlignment="1">
      <alignment horizontal="center" vertical="center" wrapText="1"/>
    </xf>
    <xf numFmtId="43" fontId="11" fillId="0" borderId="51" xfId="1" applyFont="1" applyFill="1" applyBorder="1" applyAlignment="1">
      <alignment horizontal="center" vertical="center" wrapText="1"/>
    </xf>
    <xf numFmtId="4" fontId="11" fillId="0" borderId="51" xfId="0" applyNumberFormat="1" applyFont="1" applyBorder="1" applyAlignment="1">
      <alignment horizontal="right" vertical="center" wrapText="1"/>
    </xf>
    <xf numFmtId="44" fontId="11" fillId="0" borderId="56" xfId="8" applyNumberFormat="1" applyFont="1" applyBorder="1" applyAlignment="1">
      <alignment horizontal="center" vertical="center"/>
    </xf>
    <xf numFmtId="0" fontId="0" fillId="0" borderId="32" xfId="0" applyBorder="1"/>
    <xf numFmtId="0" fontId="0" fillId="0" borderId="33" xfId="0" applyBorder="1"/>
    <xf numFmtId="0" fontId="0" fillId="0" borderId="36" xfId="0" applyBorder="1"/>
    <xf numFmtId="0" fontId="0" fillId="0" borderId="37" xfId="0" applyBorder="1"/>
    <xf numFmtId="44" fontId="18" fillId="13" borderId="20" xfId="4" applyNumberFormat="1" applyFont="1" applyFill="1" applyBorder="1" applyAlignment="1">
      <alignment horizontal="center" vertical="center"/>
    </xf>
    <xf numFmtId="0" fontId="0" fillId="0" borderId="20" xfId="0" applyBorder="1"/>
    <xf numFmtId="0" fontId="18" fillId="13" borderId="27" xfId="0" applyFont="1" applyFill="1" applyBorder="1" applyAlignment="1">
      <alignment horizontal="center" vertical="center"/>
    </xf>
    <xf numFmtId="0" fontId="0" fillId="0" borderId="27" xfId="0" applyBorder="1"/>
    <xf numFmtId="0" fontId="19" fillId="0" borderId="20" xfId="0" applyFont="1" applyBorder="1"/>
    <xf numFmtId="0" fontId="17" fillId="0" borderId="22" xfId="0" applyFont="1" applyBorder="1" applyAlignment="1">
      <alignment horizontal="center"/>
    </xf>
    <xf numFmtId="44" fontId="19" fillId="0" borderId="20" xfId="0" applyNumberFormat="1" applyFont="1" applyBorder="1"/>
    <xf numFmtId="10" fontId="19" fillId="0" borderId="27" xfId="0" applyNumberFormat="1" applyFont="1" applyBorder="1" applyAlignment="1">
      <alignment horizontal="center" vertical="center"/>
    </xf>
    <xf numFmtId="0" fontId="19" fillId="0" borderId="21" xfId="0" applyFont="1" applyBorder="1"/>
    <xf numFmtId="0" fontId="19" fillId="0" borderId="0" xfId="0" applyFont="1"/>
    <xf numFmtId="0" fontId="19" fillId="0" borderId="32" xfId="0" applyFont="1" applyBorder="1"/>
    <xf numFmtId="0" fontId="19" fillId="0" borderId="33" xfId="0" applyFont="1" applyBorder="1"/>
    <xf numFmtId="44" fontId="19" fillId="0" borderId="21" xfId="0" applyNumberFormat="1" applyFont="1" applyBorder="1"/>
    <xf numFmtId="10" fontId="19" fillId="0" borderId="63" xfId="0" applyNumberFormat="1" applyFont="1" applyBorder="1" applyAlignment="1">
      <alignment horizontal="center" vertical="center"/>
    </xf>
    <xf numFmtId="0" fontId="18" fillId="8" borderId="17" xfId="0" applyFont="1" applyFill="1" applyBorder="1" applyAlignment="1">
      <alignment vertical="center"/>
    </xf>
    <xf numFmtId="0" fontId="18" fillId="8" borderId="18" xfId="0" applyFont="1" applyFill="1" applyBorder="1" applyAlignment="1">
      <alignment horizontal="right" vertical="center"/>
    </xf>
    <xf numFmtId="44" fontId="18" fillId="8" borderId="18" xfId="0" applyNumberFormat="1" applyFont="1" applyFill="1" applyBorder="1" applyAlignment="1">
      <alignment vertical="center"/>
    </xf>
    <xf numFmtId="10" fontId="18" fillId="8" borderId="19" xfId="0" applyNumberFormat="1" applyFont="1" applyFill="1" applyBorder="1" applyAlignment="1">
      <alignment horizontal="center" vertical="center"/>
    </xf>
    <xf numFmtId="0" fontId="21" fillId="0" borderId="32" xfId="0" applyFont="1" applyBorder="1" applyAlignment="1">
      <alignment vertical="center"/>
    </xf>
    <xf numFmtId="0" fontId="12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9" fillId="0" borderId="33" xfId="0" applyFont="1" applyBorder="1" applyAlignment="1">
      <alignment vertical="center"/>
    </xf>
    <xf numFmtId="0" fontId="0" fillId="0" borderId="0" xfId="0" applyAlignment="1">
      <alignment vertical="center"/>
    </xf>
    <xf numFmtId="0" fontId="21" fillId="0" borderId="35" xfId="0" applyFont="1" applyBorder="1" applyAlignment="1">
      <alignment vertical="center"/>
    </xf>
    <xf numFmtId="0" fontId="12" fillId="0" borderId="36" xfId="0" applyFont="1" applyBorder="1" applyAlignment="1">
      <alignment vertical="center"/>
    </xf>
    <xf numFmtId="0" fontId="19" fillId="0" borderId="36" xfId="0" applyFont="1" applyBorder="1" applyAlignment="1">
      <alignment vertical="center"/>
    </xf>
    <xf numFmtId="0" fontId="19" fillId="0" borderId="37" xfId="0" applyFont="1" applyBorder="1" applyAlignment="1">
      <alignment vertical="center"/>
    </xf>
    <xf numFmtId="10" fontId="0" fillId="0" borderId="20" xfId="0" applyNumberFormat="1" applyBorder="1" applyAlignment="1">
      <alignment horizontal="center"/>
    </xf>
    <xf numFmtId="44" fontId="0" fillId="0" borderId="20" xfId="0" applyNumberFormat="1" applyBorder="1" applyAlignment="1">
      <alignment vertical="center"/>
    </xf>
    <xf numFmtId="10" fontId="0" fillId="13" borderId="20" xfId="0" applyNumberFormat="1" applyFill="1" applyBorder="1" applyAlignment="1">
      <alignment horizontal="center" vertical="center"/>
    </xf>
    <xf numFmtId="44" fontId="16" fillId="0" borderId="20" xfId="0" applyNumberFormat="1" applyFont="1" applyBorder="1"/>
    <xf numFmtId="164" fontId="9" fillId="0" borderId="32" xfId="4" applyNumberFormat="1" applyFont="1" applyBorder="1" applyAlignment="1">
      <alignment horizontal="right" vertical="center"/>
    </xf>
    <xf numFmtId="164" fontId="9" fillId="0" borderId="0" xfId="4" applyNumberFormat="1" applyFont="1" applyAlignment="1">
      <alignment horizontal="right" vertical="center"/>
    </xf>
    <xf numFmtId="44" fontId="9" fillId="0" borderId="0" xfId="4" applyNumberFormat="1" applyFont="1" applyAlignment="1">
      <alignment horizontal="center" vertical="center"/>
    </xf>
    <xf numFmtId="44" fontId="9" fillId="0" borderId="33" xfId="4" applyNumberFormat="1" applyFont="1" applyBorder="1" applyAlignment="1">
      <alignment horizontal="center" vertical="center"/>
    </xf>
    <xf numFmtId="44" fontId="16" fillId="14" borderId="20" xfId="0" applyNumberFormat="1" applyFont="1" applyFill="1" applyBorder="1" applyAlignment="1">
      <alignment horizontal="right"/>
    </xf>
    <xf numFmtId="10" fontId="16" fillId="14" borderId="20" xfId="0" applyNumberFormat="1" applyFont="1" applyFill="1" applyBorder="1" applyAlignment="1">
      <alignment horizontal="center"/>
    </xf>
    <xf numFmtId="0" fontId="16" fillId="13" borderId="20" xfId="0" applyFont="1" applyFill="1" applyBorder="1" applyAlignment="1">
      <alignment horizontal="center" vertical="center"/>
    </xf>
    <xf numFmtId="0" fontId="16" fillId="13" borderId="27" xfId="0" applyFont="1" applyFill="1" applyBorder="1" applyAlignment="1">
      <alignment horizontal="center" vertical="center"/>
    </xf>
    <xf numFmtId="44" fontId="0" fillId="0" borderId="27" xfId="0" applyNumberFormat="1" applyBorder="1" applyAlignment="1">
      <alignment vertical="center"/>
    </xf>
    <xf numFmtId="10" fontId="0" fillId="13" borderId="27" xfId="0" applyNumberFormat="1" applyFill="1" applyBorder="1" applyAlignment="1">
      <alignment horizontal="center" vertical="center"/>
    </xf>
    <xf numFmtId="44" fontId="0" fillId="0" borderId="27" xfId="0" applyNumberFormat="1" applyBorder="1" applyAlignment="1">
      <alignment horizontal="center" vertical="center"/>
    </xf>
    <xf numFmtId="44" fontId="16" fillId="0" borderId="27" xfId="0" applyNumberFormat="1" applyFont="1" applyBorder="1"/>
    <xf numFmtId="10" fontId="0" fillId="0" borderId="27" xfId="0" applyNumberFormat="1" applyBorder="1" applyAlignment="1">
      <alignment horizontal="center"/>
    </xf>
    <xf numFmtId="165" fontId="9" fillId="2" borderId="2" xfId="4" applyFont="1" applyFill="1" applyBorder="1" applyAlignment="1">
      <alignment horizontal="center" vertical="center" wrapText="1"/>
    </xf>
    <xf numFmtId="166" fontId="11" fillId="3" borderId="23" xfId="0" applyNumberFormat="1" applyFont="1" applyFill="1" applyBorder="1" applyAlignment="1">
      <alignment horizontal="center" vertical="center" wrapText="1"/>
    </xf>
    <xf numFmtId="166" fontId="11" fillId="0" borderId="71" xfId="0" applyNumberFormat="1" applyFont="1" applyBorder="1" applyAlignment="1">
      <alignment horizontal="center" vertical="center" wrapText="1"/>
    </xf>
    <xf numFmtId="166" fontId="11" fillId="3" borderId="0" xfId="0" applyNumberFormat="1" applyFont="1" applyFill="1" applyAlignment="1">
      <alignment horizontal="center" vertical="center" wrapText="1"/>
    </xf>
    <xf numFmtId="2" fontId="11" fillId="0" borderId="8" xfId="4" applyNumberFormat="1" applyFont="1" applyBorder="1" applyAlignment="1">
      <alignment horizontal="right" vertical="center" wrapText="1"/>
    </xf>
    <xf numFmtId="166" fontId="11" fillId="3" borderId="7" xfId="0" applyNumberFormat="1" applyFont="1" applyFill="1" applyBorder="1" applyAlignment="1">
      <alignment horizontal="center" vertical="center" wrapText="1"/>
    </xf>
    <xf numFmtId="167" fontId="11" fillId="0" borderId="8" xfId="5" applyFont="1" applyBorder="1" applyAlignment="1">
      <alignment horizontal="center" vertical="center"/>
    </xf>
    <xf numFmtId="166" fontId="11" fillId="3" borderId="72" xfId="0" applyNumberFormat="1" applyFont="1" applyFill="1" applyBorder="1" applyAlignment="1">
      <alignment horizontal="center" vertical="center" wrapText="1"/>
    </xf>
    <xf numFmtId="0" fontId="11" fillId="0" borderId="73" xfId="4" applyNumberFormat="1" applyFont="1" applyBorder="1" applyAlignment="1">
      <alignment horizontal="justify" vertical="center" wrapText="1"/>
    </xf>
    <xf numFmtId="44" fontId="11" fillId="0" borderId="73" xfId="4" applyNumberFormat="1" applyFont="1" applyBorder="1" applyAlignment="1">
      <alignment horizontal="center" vertical="center" wrapText="1"/>
    </xf>
    <xf numFmtId="44" fontId="11" fillId="0" borderId="73" xfId="4" applyNumberFormat="1" applyFont="1" applyBorder="1" applyAlignment="1">
      <alignment horizontal="right" vertical="center" wrapText="1"/>
    </xf>
    <xf numFmtId="167" fontId="11" fillId="0" borderId="73" xfId="5" applyFont="1" applyBorder="1" applyAlignment="1">
      <alignment horizontal="center" vertical="center"/>
    </xf>
    <xf numFmtId="4" fontId="0" fillId="0" borderId="0" xfId="0" applyNumberFormat="1"/>
    <xf numFmtId="0" fontId="0" fillId="0" borderId="0" xfId="0" applyAlignment="1">
      <alignment horizontal="center"/>
    </xf>
    <xf numFmtId="0" fontId="0" fillId="12" borderId="0" xfId="0" applyFill="1" applyAlignment="1">
      <alignment horizontal="center"/>
    </xf>
    <xf numFmtId="4" fontId="0" fillId="12" borderId="0" xfId="0" applyNumberFormat="1" applyFill="1" applyAlignment="1">
      <alignment horizontal="center"/>
    </xf>
    <xf numFmtId="166" fontId="11" fillId="0" borderId="12" xfId="0" applyNumberFormat="1" applyFont="1" applyBorder="1" applyAlignment="1">
      <alignment horizontal="center" vertical="center" wrapText="1"/>
    </xf>
    <xf numFmtId="166" fontId="10" fillId="7" borderId="5" xfId="0" applyNumberFormat="1" applyFont="1" applyFill="1" applyBorder="1" applyAlignment="1">
      <alignment horizontal="center" vertical="center" wrapText="1"/>
    </xf>
    <xf numFmtId="0" fontId="10" fillId="9" borderId="46" xfId="0" applyFont="1" applyFill="1" applyBorder="1" applyAlignment="1">
      <alignment horizontal="center" wrapText="1"/>
    </xf>
    <xf numFmtId="2" fontId="11" fillId="0" borderId="8" xfId="5" applyNumberFormat="1" applyFont="1" applyBorder="1" applyAlignment="1">
      <alignment horizontal="center" vertical="center"/>
    </xf>
    <xf numFmtId="44" fontId="12" fillId="0" borderId="51" xfId="1" applyNumberFormat="1" applyFont="1" applyFill="1" applyBorder="1" applyAlignment="1">
      <alignment horizontal="center" vertical="center" wrapText="1"/>
    </xf>
    <xf numFmtId="2" fontId="12" fillId="0" borderId="51" xfId="2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1" fillId="0" borderId="0" xfId="0" applyFont="1" applyAlignment="1">
      <alignment horizontal="center"/>
    </xf>
    <xf numFmtId="0" fontId="11" fillId="0" borderId="0" xfId="4" applyNumberFormat="1" applyFont="1" applyAlignment="1">
      <alignment horizontal="justify" vertical="center" wrapText="1"/>
    </xf>
    <xf numFmtId="44" fontId="11" fillId="0" borderId="0" xfId="4" applyNumberFormat="1" applyFont="1" applyAlignment="1">
      <alignment horizontal="right" vertical="center" wrapText="1"/>
    </xf>
    <xf numFmtId="2" fontId="11" fillId="0" borderId="0" xfId="5" applyNumberFormat="1" applyFont="1" applyAlignment="1">
      <alignment horizontal="center" vertical="center"/>
    </xf>
    <xf numFmtId="166" fontId="11" fillId="4" borderId="7" xfId="0" applyNumberFormat="1" applyFont="1" applyFill="1" applyBorder="1" applyAlignment="1">
      <alignment horizontal="center" vertical="center" wrapText="1"/>
    </xf>
    <xf numFmtId="169" fontId="11" fillId="0" borderId="73" xfId="0" applyNumberFormat="1" applyFont="1" applyBorder="1" applyAlignment="1">
      <alignment horizontal="justify" vertical="center" wrapText="1"/>
    </xf>
    <xf numFmtId="167" fontId="11" fillId="3" borderId="73" xfId="5" applyFont="1" applyFill="1" applyBorder="1" applyAlignment="1">
      <alignment horizontal="right" vertical="center"/>
    </xf>
    <xf numFmtId="0" fontId="0" fillId="12" borderId="0" xfId="0" applyFill="1" applyAlignment="1">
      <alignment horizontal="center" vertical="center"/>
    </xf>
    <xf numFmtId="169" fontId="11" fillId="0" borderId="8" xfId="0" applyNumberFormat="1" applyFont="1" applyBorder="1" applyAlignment="1">
      <alignment horizontal="justify" vertical="center"/>
    </xf>
    <xf numFmtId="0" fontId="18" fillId="12" borderId="17" xfId="0" applyFont="1" applyFill="1" applyBorder="1" applyAlignment="1">
      <alignment horizontal="center" vertical="center"/>
    </xf>
    <xf numFmtId="0" fontId="18" fillId="12" borderId="18" xfId="0" applyFont="1" applyFill="1" applyBorder="1" applyAlignment="1">
      <alignment horizontal="center" vertical="center"/>
    </xf>
    <xf numFmtId="0" fontId="18" fillId="12" borderId="19" xfId="0" applyFont="1" applyFill="1" applyBorder="1" applyAlignment="1">
      <alignment horizontal="center" vertical="center"/>
    </xf>
    <xf numFmtId="0" fontId="0" fillId="0" borderId="45" xfId="0" applyBorder="1" applyAlignment="1">
      <alignment horizontal="center"/>
    </xf>
    <xf numFmtId="0" fontId="0" fillId="0" borderId="46" xfId="0" applyBorder="1" applyAlignment="1">
      <alignment horizontal="center"/>
    </xf>
    <xf numFmtId="0" fontId="0" fillId="0" borderId="47" xfId="0" applyBorder="1" applyAlignment="1">
      <alignment horizontal="center"/>
    </xf>
    <xf numFmtId="0" fontId="18" fillId="13" borderId="53" xfId="0" applyFont="1" applyFill="1" applyBorder="1" applyAlignment="1">
      <alignment horizontal="center" vertical="center"/>
    </xf>
    <xf numFmtId="0" fontId="18" fillId="13" borderId="22" xfId="0" applyFont="1" applyFill="1" applyBorder="1" applyAlignment="1">
      <alignment horizontal="center" vertical="center"/>
    </xf>
    <xf numFmtId="0" fontId="18" fillId="13" borderId="30" xfId="0" applyFont="1" applyFill="1" applyBorder="1" applyAlignment="1">
      <alignment horizontal="center" vertical="center"/>
    </xf>
    <xf numFmtId="0" fontId="18" fillId="13" borderId="20" xfId="0" applyFont="1" applyFill="1" applyBorder="1" applyAlignment="1">
      <alignment horizontal="center" vertical="center"/>
    </xf>
    <xf numFmtId="165" fontId="18" fillId="13" borderId="30" xfId="4" applyFont="1" applyFill="1" applyBorder="1" applyAlignment="1">
      <alignment horizontal="center" vertical="center"/>
    </xf>
    <xf numFmtId="165" fontId="18" fillId="13" borderId="31" xfId="4" applyFont="1" applyFill="1" applyBorder="1" applyAlignment="1">
      <alignment horizontal="center" vertical="center"/>
    </xf>
    <xf numFmtId="0" fontId="20" fillId="0" borderId="60" xfId="0" applyFont="1" applyBorder="1" applyAlignment="1">
      <alignment horizontal="left"/>
    </xf>
    <xf numFmtId="0" fontId="20" fillId="0" borderId="61" xfId="0" applyFont="1" applyBorder="1" applyAlignment="1">
      <alignment horizontal="left"/>
    </xf>
    <xf numFmtId="0" fontId="20" fillId="0" borderId="62" xfId="0" applyFont="1" applyBorder="1" applyAlignment="1">
      <alignment horizontal="left"/>
    </xf>
    <xf numFmtId="0" fontId="20" fillId="0" borderId="64" xfId="0" applyFont="1" applyBorder="1" applyAlignment="1">
      <alignment horizontal="left"/>
    </xf>
    <xf numFmtId="0" fontId="20" fillId="0" borderId="65" xfId="0" applyFont="1" applyBorder="1" applyAlignment="1">
      <alignment horizontal="left"/>
    </xf>
    <xf numFmtId="0" fontId="20" fillId="0" borderId="66" xfId="0" applyFont="1" applyBorder="1" applyAlignment="1">
      <alignment horizontal="left"/>
    </xf>
    <xf numFmtId="164" fontId="4" fillId="0" borderId="10" xfId="3" applyFont="1" applyBorder="1" applyAlignment="1">
      <alignment horizontal="left" vertical="center"/>
    </xf>
    <xf numFmtId="164" fontId="4" fillId="0" borderId="11" xfId="3" applyFont="1" applyBorder="1" applyAlignment="1">
      <alignment horizontal="left" vertical="center"/>
    </xf>
    <xf numFmtId="164" fontId="4" fillId="0" borderId="12" xfId="3" applyFont="1" applyBorder="1" applyAlignment="1">
      <alignment horizontal="left"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164" fontId="4" fillId="0" borderId="4" xfId="3" applyFont="1" applyBorder="1" applyAlignment="1">
      <alignment horizontal="left" vertical="center"/>
    </xf>
    <xf numFmtId="164" fontId="4" fillId="0" borderId="5" xfId="3" applyFont="1" applyBorder="1" applyAlignment="1">
      <alignment horizontal="left" vertical="center"/>
    </xf>
    <xf numFmtId="164" fontId="4" fillId="0" borderId="6" xfId="3" applyFont="1" applyBorder="1" applyAlignment="1">
      <alignment horizontal="left" vertical="center"/>
    </xf>
    <xf numFmtId="164" fontId="4" fillId="0" borderId="7" xfId="3" applyFont="1" applyBorder="1" applyAlignment="1">
      <alignment horizontal="left" vertical="center"/>
    </xf>
    <xf numFmtId="164" fontId="4" fillId="0" borderId="8" xfId="3" applyFont="1" applyBorder="1" applyAlignment="1">
      <alignment horizontal="left" vertical="center"/>
    </xf>
    <xf numFmtId="164" fontId="4" fillId="0" borderId="9" xfId="3" applyFont="1" applyBorder="1" applyAlignment="1">
      <alignment horizontal="left" vertical="center"/>
    </xf>
    <xf numFmtId="164" fontId="4" fillId="0" borderId="7" xfId="3" applyFont="1" applyBorder="1" applyAlignment="1">
      <alignment horizontal="left" vertical="center" wrapText="1"/>
    </xf>
    <xf numFmtId="164" fontId="4" fillId="0" borderId="8" xfId="3" applyFont="1" applyBorder="1" applyAlignment="1">
      <alignment horizontal="left" vertical="center" wrapText="1"/>
    </xf>
    <xf numFmtId="164" fontId="4" fillId="0" borderId="9" xfId="3" applyFont="1" applyBorder="1" applyAlignment="1">
      <alignment horizontal="left" vertical="center" wrapText="1"/>
    </xf>
    <xf numFmtId="164" fontId="6" fillId="0" borderId="15" xfId="3" applyFont="1" applyBorder="1" applyAlignment="1">
      <alignment horizontal="right" vertical="center"/>
    </xf>
    <xf numFmtId="164" fontId="6" fillId="0" borderId="16" xfId="3" applyFont="1" applyBorder="1" applyAlignment="1">
      <alignment horizontal="right" vertical="center"/>
    </xf>
    <xf numFmtId="44" fontId="9" fillId="5" borderId="20" xfId="4" applyNumberFormat="1" applyFont="1" applyFill="1" applyBorder="1" applyAlignment="1">
      <alignment horizontal="center" vertical="center"/>
    </xf>
    <xf numFmtId="44" fontId="9" fillId="5" borderId="27" xfId="4" applyNumberFormat="1" applyFont="1" applyFill="1" applyBorder="1" applyAlignment="1">
      <alignment horizontal="center" vertical="center"/>
    </xf>
    <xf numFmtId="0" fontId="7" fillId="6" borderId="17" xfId="0" applyFont="1" applyFill="1" applyBorder="1" applyAlignment="1">
      <alignment horizontal="center" vertical="center" wrapText="1"/>
    </xf>
    <xf numFmtId="0" fontId="7" fillId="6" borderId="18" xfId="0" applyFont="1" applyFill="1" applyBorder="1" applyAlignment="1">
      <alignment horizontal="center" vertical="center" wrapText="1"/>
    </xf>
    <xf numFmtId="0" fontId="7" fillId="6" borderId="19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right" vertical="center" wrapText="1"/>
    </xf>
    <xf numFmtId="0" fontId="10" fillId="2" borderId="8" xfId="0" applyFont="1" applyFill="1" applyBorder="1" applyAlignment="1">
      <alignment horizontal="right" vertical="center" wrapText="1"/>
    </xf>
    <xf numFmtId="0" fontId="10" fillId="2" borderId="22" xfId="0" applyFont="1" applyFill="1" applyBorder="1" applyAlignment="1">
      <alignment horizontal="right" vertical="center" wrapText="1"/>
    </xf>
    <xf numFmtId="0" fontId="10" fillId="2" borderId="20" xfId="0" applyFont="1" applyFill="1" applyBorder="1" applyAlignment="1">
      <alignment horizontal="right"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38" xfId="0" applyFont="1" applyBorder="1" applyAlignment="1">
      <alignment horizontal="center" vertical="center" wrapText="1"/>
    </xf>
    <xf numFmtId="0" fontId="10" fillId="0" borderId="39" xfId="0" applyFont="1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 wrapText="1"/>
    </xf>
    <xf numFmtId="0" fontId="10" fillId="2" borderId="42" xfId="0" applyFont="1" applyFill="1" applyBorder="1" applyAlignment="1">
      <alignment horizontal="right" vertical="center" wrapText="1"/>
    </xf>
    <xf numFmtId="0" fontId="10" fillId="2" borderId="43" xfId="0" applyFont="1" applyFill="1" applyBorder="1" applyAlignment="1">
      <alignment horizontal="right" vertical="center" wrapText="1"/>
    </xf>
    <xf numFmtId="0" fontId="10" fillId="2" borderId="44" xfId="0" applyFont="1" applyFill="1" applyBorder="1" applyAlignment="1">
      <alignment horizontal="right" vertical="center" wrapText="1"/>
    </xf>
    <xf numFmtId="164" fontId="14" fillId="0" borderId="32" xfId="6" applyFont="1" applyBorder="1" applyAlignment="1">
      <alignment horizontal="left" vertical="center"/>
    </xf>
    <xf numFmtId="164" fontId="14" fillId="0" borderId="0" xfId="6" applyFont="1" applyBorder="1" applyAlignment="1">
      <alignment horizontal="left" vertical="center"/>
    </xf>
    <xf numFmtId="164" fontId="14" fillId="0" borderId="34" xfId="6" applyFont="1" applyBorder="1" applyAlignment="1">
      <alignment horizontal="left" vertical="center"/>
    </xf>
    <xf numFmtId="0" fontId="10" fillId="2" borderId="28" xfId="0" applyFont="1" applyFill="1" applyBorder="1" applyAlignment="1">
      <alignment horizontal="right" vertical="center" wrapText="1"/>
    </xf>
    <xf numFmtId="0" fontId="10" fillId="2" borderId="26" xfId="0" applyFont="1" applyFill="1" applyBorder="1" applyAlignment="1">
      <alignment horizontal="right" vertical="center" wrapText="1"/>
    </xf>
    <xf numFmtId="164" fontId="9" fillId="5" borderId="22" xfId="4" applyNumberFormat="1" applyFont="1" applyFill="1" applyBorder="1" applyAlignment="1">
      <alignment horizontal="right" vertical="center"/>
    </xf>
    <xf numFmtId="164" fontId="9" fillId="5" borderId="20" xfId="4" applyNumberFormat="1" applyFont="1" applyFill="1" applyBorder="1" applyAlignment="1">
      <alignment horizontal="right" vertical="center"/>
    </xf>
    <xf numFmtId="0" fontId="16" fillId="8" borderId="57" xfId="0" applyFont="1" applyFill="1" applyBorder="1" applyAlignment="1">
      <alignment horizontal="center"/>
    </xf>
    <xf numFmtId="0" fontId="16" fillId="8" borderId="58" xfId="0" applyFont="1" applyFill="1" applyBorder="1" applyAlignment="1">
      <alignment horizontal="center"/>
    </xf>
    <xf numFmtId="0" fontId="16" fillId="8" borderId="59" xfId="0" applyFont="1" applyFill="1" applyBorder="1" applyAlignment="1">
      <alignment horizontal="center"/>
    </xf>
    <xf numFmtId="4" fontId="11" fillId="10" borderId="48" xfId="7" applyNumberFormat="1" applyFont="1" applyFill="1" applyBorder="1" applyAlignment="1">
      <alignment horizontal="center" vertical="center" wrapText="1"/>
    </xf>
    <xf numFmtId="4" fontId="11" fillId="10" borderId="49" xfId="7" applyNumberFormat="1" applyFont="1" applyFill="1" applyBorder="1" applyAlignment="1">
      <alignment horizontal="center" vertical="center" wrapText="1"/>
    </xf>
    <xf numFmtId="10" fontId="0" fillId="0" borderId="20" xfId="0" applyNumberFormat="1" applyBorder="1" applyAlignment="1">
      <alignment horizontal="center" vertical="center"/>
    </xf>
    <xf numFmtId="0" fontId="16" fillId="14" borderId="22" xfId="0" applyFont="1" applyFill="1" applyBorder="1" applyAlignment="1">
      <alignment horizontal="center" vertical="center"/>
    </xf>
    <xf numFmtId="0" fontId="16" fillId="14" borderId="20" xfId="0" applyFont="1" applyFill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0" xfId="0" applyBorder="1" applyAlignment="1">
      <alignment horizontal="left" vertic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0" fillId="0" borderId="69" xfId="0" applyBorder="1" applyAlignment="1">
      <alignment horizontal="center"/>
    </xf>
    <xf numFmtId="44" fontId="0" fillId="0" borderId="20" xfId="0" applyNumberFormat="1" applyBorder="1" applyAlignment="1">
      <alignment horizontal="center" vertical="center"/>
    </xf>
    <xf numFmtId="164" fontId="14" fillId="0" borderId="35" xfId="6" applyFont="1" applyBorder="1" applyAlignment="1">
      <alignment horizontal="left" vertical="center"/>
    </xf>
    <xf numFmtId="164" fontId="14" fillId="0" borderId="70" xfId="6" applyFont="1" applyBorder="1" applyAlignment="1">
      <alignment horizontal="left" vertical="center"/>
    </xf>
    <xf numFmtId="0" fontId="17" fillId="0" borderId="60" xfId="0" applyFont="1" applyBorder="1" applyAlignment="1">
      <alignment horizontal="left"/>
    </xf>
    <xf numFmtId="0" fontId="17" fillId="0" borderId="61" xfId="0" applyFont="1" applyBorder="1" applyAlignment="1">
      <alignment horizontal="left"/>
    </xf>
    <xf numFmtId="0" fontId="17" fillId="0" borderId="62" xfId="0" applyFont="1" applyBorder="1" applyAlignment="1">
      <alignment horizontal="left"/>
    </xf>
    <xf numFmtId="0" fontId="16" fillId="8" borderId="60" xfId="0" applyFont="1" applyFill="1" applyBorder="1" applyAlignment="1">
      <alignment horizontal="center" vertical="center"/>
    </xf>
    <xf numFmtId="0" fontId="16" fillId="8" borderId="61" xfId="0" applyFont="1" applyFill="1" applyBorder="1" applyAlignment="1">
      <alignment horizontal="center" vertical="center"/>
    </xf>
    <xf numFmtId="0" fontId="16" fillId="8" borderId="62" xfId="0" applyFont="1" applyFill="1" applyBorder="1" applyAlignment="1">
      <alignment horizontal="center" vertical="center"/>
    </xf>
    <xf numFmtId="0" fontId="16" fillId="14" borderId="48" xfId="0" applyFont="1" applyFill="1" applyBorder="1" applyAlignment="1">
      <alignment horizontal="center" vertical="center"/>
    </xf>
    <xf numFmtId="0" fontId="16" fillId="14" borderId="62" xfId="0" applyFont="1" applyFill="1" applyBorder="1" applyAlignment="1">
      <alignment horizontal="center" vertical="center"/>
    </xf>
    <xf numFmtId="0" fontId="0" fillId="13" borderId="60" xfId="0" applyFill="1" applyBorder="1" applyAlignment="1">
      <alignment horizontal="right"/>
    </xf>
    <xf numFmtId="0" fontId="0" fillId="13" borderId="49" xfId="0" applyFill="1" applyBorder="1" applyAlignment="1">
      <alignment horizontal="right"/>
    </xf>
    <xf numFmtId="0" fontId="0" fillId="13" borderId="61" xfId="0" applyFill="1" applyBorder="1" applyAlignment="1">
      <alignment horizontal="right"/>
    </xf>
    <xf numFmtId="0" fontId="0" fillId="0" borderId="48" xfId="0" applyBorder="1" applyAlignment="1">
      <alignment horizontal="center"/>
    </xf>
    <xf numFmtId="0" fontId="0" fillId="0" borderId="49" xfId="0" applyBorder="1" applyAlignment="1">
      <alignment horizontal="center"/>
    </xf>
  </cellXfs>
  <cellStyles count="10">
    <cellStyle name="Excel Built-in Comma" xfId="5" xr:uid="{00000000-0005-0000-0000-000000000000}"/>
    <cellStyle name="Excel Built-in Currency" xfId="4" xr:uid="{00000000-0005-0000-0000-000001000000}"/>
    <cellStyle name="Excel Built-in Normal" xfId="6" xr:uid="{00000000-0005-0000-0000-000002000000}"/>
    <cellStyle name="Moeda" xfId="2" builtinId="4"/>
    <cellStyle name="Moeda 5" xfId="8" xr:uid="{00000000-0005-0000-0000-000004000000}"/>
    <cellStyle name="Normal" xfId="0" builtinId="0"/>
    <cellStyle name="Normal 2" xfId="3" xr:uid="{00000000-0005-0000-0000-000006000000}"/>
    <cellStyle name="Normal_Pesquisa no referencial 10 de maio de 2013" xfId="7" xr:uid="{00000000-0005-0000-0000-000007000000}"/>
    <cellStyle name="Separador de milhares 2" xfId="9" xr:uid="{00000000-0005-0000-0000-000008000000}"/>
    <cellStyle name="Vírgula" xfId="1" builtinId="3"/>
  </cellStyles>
  <dxfs count="30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485775</xdr:colOff>
      <xdr:row>1</xdr:row>
      <xdr:rowOff>104775</xdr:rowOff>
    </xdr:from>
    <xdr:to>
      <xdr:col>4</xdr:col>
      <xdr:colOff>383667</xdr:colOff>
      <xdr:row>1</xdr:row>
      <xdr:rowOff>913485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2550" y="304800"/>
          <a:ext cx="4412742" cy="8087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809625</xdr:colOff>
      <xdr:row>1</xdr:row>
      <xdr:rowOff>133348</xdr:rowOff>
    </xdr:from>
    <xdr:to>
      <xdr:col>8</xdr:col>
      <xdr:colOff>57150</xdr:colOff>
      <xdr:row>1</xdr:row>
      <xdr:rowOff>1067135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0775" y="333373"/>
          <a:ext cx="4676775" cy="93378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53584</xdr:colOff>
      <xdr:row>113</xdr:row>
      <xdr:rowOff>123825</xdr:rowOff>
    </xdr:from>
    <xdr:to>
      <xdr:col>6</xdr:col>
      <xdr:colOff>870230</xdr:colOff>
      <xdr:row>145</xdr:row>
      <xdr:rowOff>9525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84" t="6200" r="6658" b="10245"/>
        <a:stretch/>
      </xdr:blipFill>
      <xdr:spPr>
        <a:xfrm>
          <a:off x="272659" y="24984075"/>
          <a:ext cx="8360446" cy="5981700"/>
        </a:xfrm>
        <a:prstGeom prst="rect">
          <a:avLst/>
        </a:prstGeom>
      </xdr:spPr>
    </xdr:pic>
    <xdr:clientData/>
  </xdr:twoCellAnchor>
  <xdr:twoCellAnchor editAs="oneCell">
    <xdr:from>
      <xdr:col>1</xdr:col>
      <xdr:colOff>305822</xdr:colOff>
      <xdr:row>147</xdr:row>
      <xdr:rowOff>133350</xdr:rowOff>
    </xdr:from>
    <xdr:to>
      <xdr:col>6</xdr:col>
      <xdr:colOff>723900</xdr:colOff>
      <xdr:row>175</xdr:row>
      <xdr:rowOff>114300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298" t="10043" r="5747" b="9908"/>
        <a:stretch/>
      </xdr:blipFill>
      <xdr:spPr>
        <a:xfrm>
          <a:off x="524897" y="31470600"/>
          <a:ext cx="7961878" cy="5314950"/>
        </a:xfrm>
        <a:prstGeom prst="rect">
          <a:avLst/>
        </a:prstGeom>
      </xdr:spPr>
    </xdr:pic>
    <xdr:clientData/>
  </xdr:twoCellAnchor>
  <xdr:twoCellAnchor editAs="oneCell">
    <xdr:from>
      <xdr:col>2</xdr:col>
      <xdr:colOff>445362</xdr:colOff>
      <xdr:row>81</xdr:row>
      <xdr:rowOff>73840</xdr:rowOff>
    </xdr:from>
    <xdr:to>
      <xdr:col>5</xdr:col>
      <xdr:colOff>385372</xdr:colOff>
      <xdr:row>106</xdr:row>
      <xdr:rowOff>95250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03" t="4740" r="11754" b="10383"/>
        <a:stretch/>
      </xdr:blipFill>
      <xdr:spPr>
        <a:xfrm>
          <a:off x="1274037" y="18838090"/>
          <a:ext cx="5902660" cy="4783910"/>
        </a:xfrm>
        <a:prstGeom prst="rect">
          <a:avLst/>
        </a:prstGeom>
      </xdr:spPr>
    </xdr:pic>
    <xdr:clientData/>
  </xdr:twoCellAnchor>
  <xdr:twoCellAnchor editAs="oneCell">
    <xdr:from>
      <xdr:col>2</xdr:col>
      <xdr:colOff>64003</xdr:colOff>
      <xdr:row>179</xdr:row>
      <xdr:rowOff>41274</xdr:rowOff>
    </xdr:from>
    <xdr:to>
      <xdr:col>6</xdr:col>
      <xdr:colOff>190500</xdr:colOff>
      <xdr:row>204</xdr:row>
      <xdr:rowOff>69849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26" t="818" r="3177" b="3054"/>
        <a:stretch/>
      </xdr:blipFill>
      <xdr:spPr>
        <a:xfrm>
          <a:off x="892678" y="37474524"/>
          <a:ext cx="7060697" cy="47910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733425</xdr:colOff>
      <xdr:row>1</xdr:row>
      <xdr:rowOff>123823</xdr:rowOff>
    </xdr:from>
    <xdr:to>
      <xdr:col>5</xdr:col>
      <xdr:colOff>981076</xdr:colOff>
      <xdr:row>1</xdr:row>
      <xdr:rowOff>1017354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5425" y="323848"/>
          <a:ext cx="4924426" cy="8935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E24"/>
  <sheetViews>
    <sheetView workbookViewId="0">
      <selection activeCell="B2" sqref="B2:E23"/>
    </sheetView>
  </sheetViews>
  <sheetFormatPr defaultRowHeight="15" x14ac:dyDescent="0.25"/>
  <cols>
    <col min="1" max="1" width="3.7109375" customWidth="1"/>
    <col min="2" max="2" width="9.28515625" customWidth="1"/>
    <col min="3" max="3" width="43.85546875" customWidth="1"/>
    <col min="4" max="4" width="23.85546875" customWidth="1"/>
    <col min="5" max="5" width="16" customWidth="1"/>
  </cols>
  <sheetData>
    <row r="1" spans="2:5" ht="15.75" thickBot="1" x14ac:dyDescent="0.3"/>
    <row r="2" spans="2:5" ht="87.75" customHeight="1" x14ac:dyDescent="0.25">
      <c r="B2" s="225"/>
      <c r="C2" s="226"/>
      <c r="D2" s="226"/>
      <c r="E2" s="227"/>
    </row>
    <row r="3" spans="2:5" x14ac:dyDescent="0.25">
      <c r="B3" s="234" t="str">
        <f>'2- ORÇAMENTO'!B3:K3</f>
        <v>OBRA: CONSTRUÇÃO DA PRAÇA DOM ORLANDO CHAVES</v>
      </c>
      <c r="C3" s="235"/>
      <c r="D3" s="235"/>
      <c r="E3" s="236"/>
    </row>
    <row r="4" spans="2:5" x14ac:dyDescent="0.25">
      <c r="B4" s="234" t="str">
        <f>'2- ORÇAMENTO'!B4:K4</f>
        <v>LOCAL: CRISTO REI</v>
      </c>
      <c r="C4" s="235"/>
      <c r="D4" s="235"/>
      <c r="E4" s="236"/>
    </row>
    <row r="5" spans="2:5" x14ac:dyDescent="0.25">
      <c r="B5" s="234" t="str">
        <f>'2- ORÇAMENTO'!B5:K5</f>
        <v>ENDEREÇO: R.CINCO - R.TV DAS OLIVEIRAS - CEP:78118-164</v>
      </c>
      <c r="C5" s="235"/>
      <c r="D5" s="235"/>
      <c r="E5" s="236"/>
    </row>
    <row r="6" spans="2:5" x14ac:dyDescent="0.25">
      <c r="B6" s="234" t="str">
        <f>'2- ORÇAMENTO'!B6:K6</f>
        <v>MUNICÍPIO: VÁRZEA GRANDE - MT</v>
      </c>
      <c r="C6" s="235"/>
      <c r="D6" s="235"/>
      <c r="E6" s="236"/>
    </row>
    <row r="7" spans="2:5" ht="15.75" thickBot="1" x14ac:dyDescent="0.3">
      <c r="B7" s="237" t="str">
        <f>'2- ORÇAMENTO'!B7:E7</f>
        <v>DATA BASE: SINAPI ABRIL - COM DESONERAÇÃO / 2024 - BDI - 28,35%</v>
      </c>
      <c r="C7" s="238"/>
      <c r="D7" s="238"/>
      <c r="E7" s="239"/>
    </row>
    <row r="8" spans="2:5" ht="21.75" customHeight="1" thickBot="1" x14ac:dyDescent="0.3">
      <c r="B8" s="222" t="s">
        <v>146</v>
      </c>
      <c r="C8" s="223"/>
      <c r="D8" s="223"/>
      <c r="E8" s="224"/>
    </row>
    <row r="9" spans="2:5" ht="19.5" customHeight="1" x14ac:dyDescent="0.25">
      <c r="B9" s="228" t="s">
        <v>1</v>
      </c>
      <c r="C9" s="230" t="s">
        <v>106</v>
      </c>
      <c r="D9" s="232" t="s">
        <v>147</v>
      </c>
      <c r="E9" s="233"/>
    </row>
    <row r="10" spans="2:5" ht="24" customHeight="1" x14ac:dyDescent="0.25">
      <c r="B10" s="229"/>
      <c r="C10" s="231"/>
      <c r="D10" s="145" t="s">
        <v>149</v>
      </c>
      <c r="E10" s="147" t="s">
        <v>148</v>
      </c>
    </row>
    <row r="11" spans="2:5" ht="19.5" customHeight="1" x14ac:dyDescent="0.25">
      <c r="B11" s="150" t="s">
        <v>11</v>
      </c>
      <c r="C11" s="149" t="str">
        <f>'2- ORÇAMENTO'!E10</f>
        <v>ADMINISTRAÇÃO DE OBRA</v>
      </c>
      <c r="D11" s="151">
        <f>'2- ORÇAMENTO'!K13</f>
        <v>57950.795100000003</v>
      </c>
      <c r="E11" s="152">
        <f t="shared" ref="E11:E19" si="0">D11/$D$20</f>
        <v>5.3203696563827889E-2</v>
      </c>
    </row>
    <row r="12" spans="2:5" ht="23.25" customHeight="1" x14ac:dyDescent="0.25">
      <c r="B12" s="150" t="s">
        <v>20</v>
      </c>
      <c r="C12" s="149" t="str">
        <f>'2- ORÇAMENTO'!E15</f>
        <v>SERVIÇOS PRELIMINARES</v>
      </c>
      <c r="D12" s="151">
        <f>'2- ORÇAMENTO'!K23</f>
        <v>104653.18568310501</v>
      </c>
      <c r="E12" s="152">
        <f t="shared" si="0"/>
        <v>9.6080413149013999E-2</v>
      </c>
    </row>
    <row r="13" spans="2:5" ht="19.5" customHeight="1" x14ac:dyDescent="0.25">
      <c r="B13" s="150" t="s">
        <v>38</v>
      </c>
      <c r="C13" s="149" t="str">
        <f>'2- ORÇAMENTO'!E25</f>
        <v xml:space="preserve">INSTALAÇÕES HIDRAULICAS </v>
      </c>
      <c r="D13" s="151">
        <f>'2- ORÇAMENTO'!K30</f>
        <v>5386.682644999999</v>
      </c>
      <c r="E13" s="152">
        <f t="shared" si="0"/>
        <v>4.945427037466441E-3</v>
      </c>
    </row>
    <row r="14" spans="2:5" ht="22.5" customHeight="1" x14ac:dyDescent="0.25">
      <c r="B14" s="150" t="s">
        <v>82</v>
      </c>
      <c r="C14" s="149" t="str">
        <f>'2- ORÇAMENTO'!E32</f>
        <v xml:space="preserve">QUADRA POLIESPORTIVA </v>
      </c>
      <c r="D14" s="151">
        <f>'2- ORÇAMENTO'!K44</f>
        <v>231517.15217086702</v>
      </c>
      <c r="E14" s="152">
        <f t="shared" si="0"/>
        <v>0.21255218832054257</v>
      </c>
    </row>
    <row r="15" spans="2:5" ht="21.75" customHeight="1" x14ac:dyDescent="0.25">
      <c r="B15" s="150" t="s">
        <v>86</v>
      </c>
      <c r="C15" s="149" t="str">
        <f>'2- ORÇAMENTO'!E46</f>
        <v>PLAYGROUND</v>
      </c>
      <c r="D15" s="151">
        <f>'2- ORÇAMENTO'!K53</f>
        <v>225439.15550224998</v>
      </c>
      <c r="E15" s="152">
        <f t="shared" si="0"/>
        <v>0.20697207695338971</v>
      </c>
    </row>
    <row r="16" spans="2:5" ht="20.25" customHeight="1" x14ac:dyDescent="0.25">
      <c r="B16" s="150" t="s">
        <v>50</v>
      </c>
      <c r="C16" s="149" t="str">
        <f>'2- ORÇAMENTO'!E55</f>
        <v xml:space="preserve">ÁREAS PERMEÁVEL </v>
      </c>
      <c r="D16" s="151">
        <f>'2- ORÇAMENTO'!K61</f>
        <v>97347.492657840019</v>
      </c>
      <c r="E16" s="152">
        <f t="shared" si="0"/>
        <v>8.9373173425487368E-2</v>
      </c>
    </row>
    <row r="17" spans="2:5" ht="21" customHeight="1" x14ac:dyDescent="0.25">
      <c r="B17" s="150" t="s">
        <v>56</v>
      </c>
      <c r="C17" s="149" t="str">
        <f>'2- ORÇAMENTO'!E63</f>
        <v xml:space="preserve">ESPAÇO PARA ATIVIDADE </v>
      </c>
      <c r="D17" s="151">
        <f>'2- ORÇAMENTO'!K68</f>
        <v>268095.79245420004</v>
      </c>
      <c r="E17" s="152">
        <f t="shared" si="0"/>
        <v>0.24613445194597922</v>
      </c>
    </row>
    <row r="18" spans="2:5" ht="18.75" customHeight="1" x14ac:dyDescent="0.25">
      <c r="B18" s="150" t="s">
        <v>61</v>
      </c>
      <c r="C18" s="149" t="str">
        <f>'2- ORÇAMENTO'!E70</f>
        <v>CALÇADA</v>
      </c>
      <c r="D18" s="151">
        <f>'2- ORÇAMENTO'!K77</f>
        <v>77777.967849800014</v>
      </c>
      <c r="E18" s="152">
        <f t="shared" si="0"/>
        <v>7.1406706218460861E-2</v>
      </c>
    </row>
    <row r="19" spans="2:5" ht="19.5" customHeight="1" thickBot="1" x14ac:dyDescent="0.3">
      <c r="B19" s="150" t="s">
        <v>65</v>
      </c>
      <c r="C19" s="153" t="str">
        <f>'2- ORÇAMENTO'!E79</f>
        <v>SERVIÇOS DIVERSOS</v>
      </c>
      <c r="D19" s="157">
        <f>'2- ORÇAMENTO'!K84</f>
        <v>21056.751695474999</v>
      </c>
      <c r="E19" s="158">
        <f t="shared" si="0"/>
        <v>1.933186638583187E-2</v>
      </c>
    </row>
    <row r="20" spans="2:5" ht="18.75" customHeight="1" thickBot="1" x14ac:dyDescent="0.3">
      <c r="B20" s="159"/>
      <c r="C20" s="160" t="s">
        <v>153</v>
      </c>
      <c r="D20" s="161">
        <f>SUM(D11:D19)</f>
        <v>1089224.9757585372</v>
      </c>
      <c r="E20" s="162">
        <f>SUM(E11:E19)</f>
        <v>0.99999999999999989</v>
      </c>
    </row>
    <row r="21" spans="2:5" ht="25.5" customHeight="1" x14ac:dyDescent="0.25">
      <c r="B21" s="155"/>
      <c r="C21" s="154"/>
      <c r="D21" s="154"/>
      <c r="E21" s="156"/>
    </row>
    <row r="22" spans="2:5" s="167" customFormat="1" ht="13.5" customHeight="1" x14ac:dyDescent="0.25">
      <c r="B22" s="163" t="s">
        <v>154</v>
      </c>
      <c r="C22" s="164"/>
      <c r="D22" s="165"/>
      <c r="E22" s="166"/>
    </row>
    <row r="23" spans="2:5" s="167" customFormat="1" ht="15.75" customHeight="1" thickBot="1" x14ac:dyDescent="0.3">
      <c r="B23" s="168" t="s">
        <v>75</v>
      </c>
      <c r="C23" s="169"/>
      <c r="D23" s="170"/>
      <c r="E23" s="171"/>
    </row>
    <row r="24" spans="2:5" x14ac:dyDescent="0.25">
      <c r="B24" s="154"/>
      <c r="C24" s="154"/>
      <c r="D24" s="154"/>
      <c r="E24" s="154"/>
    </row>
  </sheetData>
  <mergeCells count="10">
    <mergeCell ref="B8:E8"/>
    <mergeCell ref="B2:E2"/>
    <mergeCell ref="B9:B10"/>
    <mergeCell ref="C9:C10"/>
    <mergeCell ref="D9:E9"/>
    <mergeCell ref="B3:E3"/>
    <mergeCell ref="B4:E4"/>
    <mergeCell ref="B5:E5"/>
    <mergeCell ref="B6:E6"/>
    <mergeCell ref="B7:E7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91"/>
  <sheetViews>
    <sheetView view="pageBreakPreview" topLeftCell="A58" zoomScaleNormal="100" zoomScaleSheetLayoutView="100" workbookViewId="0">
      <selection activeCell="B2" sqref="B2:K91"/>
    </sheetView>
  </sheetViews>
  <sheetFormatPr defaultRowHeight="15" x14ac:dyDescent="0.25"/>
  <cols>
    <col min="1" max="1" width="2.7109375" customWidth="1"/>
    <col min="2" max="2" width="4.5703125" customWidth="1"/>
    <col min="3" max="3" width="8" customWidth="1"/>
    <col min="4" max="4" width="7.7109375" customWidth="1"/>
    <col min="5" max="5" width="49.5703125" customWidth="1"/>
    <col min="6" max="6" width="6.5703125" customWidth="1"/>
    <col min="7" max="7" width="10.7109375" customWidth="1"/>
    <col min="8" max="8" width="14.5703125" customWidth="1"/>
    <col min="9" max="9" width="14.85546875" customWidth="1"/>
    <col min="10" max="10" width="15.42578125" hidden="1" customWidth="1"/>
    <col min="11" max="11" width="16.42578125" customWidth="1"/>
    <col min="12" max="12" width="13.28515625" style="202" bestFit="1" customWidth="1"/>
    <col min="13" max="13" width="16.140625" customWidth="1"/>
  </cols>
  <sheetData>
    <row r="1" spans="2:11" ht="15.75" thickBot="1" x14ac:dyDescent="0.3"/>
    <row r="2" spans="2:11" ht="98.25" customHeight="1" x14ac:dyDescent="0.25">
      <c r="B2" s="243"/>
      <c r="C2" s="244"/>
      <c r="D2" s="244"/>
      <c r="E2" s="244"/>
      <c r="F2" s="244"/>
      <c r="G2" s="244"/>
      <c r="H2" s="244"/>
      <c r="I2" s="244"/>
      <c r="J2" s="244"/>
      <c r="K2" s="245"/>
    </row>
    <row r="3" spans="2:11" x14ac:dyDescent="0.25">
      <c r="B3" s="246" t="s">
        <v>248</v>
      </c>
      <c r="C3" s="247"/>
      <c r="D3" s="247"/>
      <c r="E3" s="247"/>
      <c r="F3" s="247"/>
      <c r="G3" s="247"/>
      <c r="H3" s="247"/>
      <c r="I3" s="247"/>
      <c r="J3" s="247"/>
      <c r="K3" s="248"/>
    </row>
    <row r="4" spans="2:11" x14ac:dyDescent="0.25">
      <c r="B4" s="249" t="s">
        <v>91</v>
      </c>
      <c r="C4" s="250"/>
      <c r="D4" s="250"/>
      <c r="E4" s="250"/>
      <c r="F4" s="250"/>
      <c r="G4" s="250"/>
      <c r="H4" s="250"/>
      <c r="I4" s="250"/>
      <c r="J4" s="250"/>
      <c r="K4" s="251"/>
    </row>
    <row r="5" spans="2:11" x14ac:dyDescent="0.25">
      <c r="B5" s="252" t="s">
        <v>166</v>
      </c>
      <c r="C5" s="253"/>
      <c r="D5" s="253"/>
      <c r="E5" s="253"/>
      <c r="F5" s="253"/>
      <c r="G5" s="253"/>
      <c r="H5" s="253"/>
      <c r="I5" s="253"/>
      <c r="J5" s="253"/>
      <c r="K5" s="254"/>
    </row>
    <row r="6" spans="2:11" x14ac:dyDescent="0.25">
      <c r="B6" s="249" t="s">
        <v>0</v>
      </c>
      <c r="C6" s="250"/>
      <c r="D6" s="250"/>
      <c r="E6" s="250"/>
      <c r="F6" s="250"/>
      <c r="G6" s="250"/>
      <c r="H6" s="250"/>
      <c r="I6" s="250"/>
      <c r="J6" s="250"/>
      <c r="K6" s="251"/>
    </row>
    <row r="7" spans="2:11" ht="15.75" thickBot="1" x14ac:dyDescent="0.3">
      <c r="B7" s="240" t="s">
        <v>186</v>
      </c>
      <c r="C7" s="241"/>
      <c r="D7" s="241"/>
      <c r="E7" s="242"/>
      <c r="F7" s="1">
        <v>1.2835000000000001</v>
      </c>
      <c r="G7" s="95"/>
      <c r="H7" s="255" t="s">
        <v>247</v>
      </c>
      <c r="I7" s="255"/>
      <c r="J7" s="255"/>
      <c r="K7" s="256"/>
    </row>
    <row r="8" spans="2:11" ht="20.25" customHeight="1" thickBot="1" x14ac:dyDescent="0.3">
      <c r="B8" s="259" t="s">
        <v>167</v>
      </c>
      <c r="C8" s="260"/>
      <c r="D8" s="260"/>
      <c r="E8" s="260"/>
      <c r="F8" s="260"/>
      <c r="G8" s="260"/>
      <c r="H8" s="260"/>
      <c r="I8" s="260"/>
      <c r="J8" s="260"/>
      <c r="K8" s="261"/>
    </row>
    <row r="9" spans="2:11" ht="26.25" customHeight="1" x14ac:dyDescent="0.25">
      <c r="B9" s="2" t="s">
        <v>1</v>
      </c>
      <c r="C9" s="3" t="s">
        <v>2</v>
      </c>
      <c r="D9" s="3" t="s">
        <v>3</v>
      </c>
      <c r="E9" s="189" t="s">
        <v>4</v>
      </c>
      <c r="F9" s="4" t="s">
        <v>5</v>
      </c>
      <c r="G9" s="5" t="s">
        <v>6</v>
      </c>
      <c r="H9" s="6" t="s">
        <v>7</v>
      </c>
      <c r="I9" s="6" t="s">
        <v>8</v>
      </c>
      <c r="J9" s="6" t="s">
        <v>9</v>
      </c>
      <c r="K9" s="7" t="s">
        <v>10</v>
      </c>
    </row>
    <row r="10" spans="2:11" x14ac:dyDescent="0.25">
      <c r="B10" s="96" t="s">
        <v>11</v>
      </c>
      <c r="C10" s="97"/>
      <c r="D10" s="98"/>
      <c r="E10" s="99" t="s">
        <v>12</v>
      </c>
      <c r="F10" s="100"/>
      <c r="G10" s="101"/>
      <c r="H10" s="102"/>
      <c r="I10" s="102"/>
      <c r="J10" s="102"/>
      <c r="K10" s="103"/>
    </row>
    <row r="11" spans="2:11" x14ac:dyDescent="0.25">
      <c r="B11" s="8" t="s">
        <v>13</v>
      </c>
      <c r="C11" s="9">
        <v>90776</v>
      </c>
      <c r="D11" s="10" t="s">
        <v>14</v>
      </c>
      <c r="E11" s="11" t="s">
        <v>15</v>
      </c>
      <c r="F11" s="12" t="s">
        <v>16</v>
      </c>
      <c r="G11" s="13">
        <f>220*2</f>
        <v>440</v>
      </c>
      <c r="H11" s="14">
        <v>26.28</v>
      </c>
      <c r="I11" s="14">
        <f>H11*F7</f>
        <v>33.730380000000004</v>
      </c>
      <c r="J11" s="15">
        <f>G11*H11</f>
        <v>11563.2</v>
      </c>
      <c r="K11" s="16">
        <f>G11*I11</f>
        <v>14841.367200000002</v>
      </c>
    </row>
    <row r="12" spans="2:11" ht="14.25" customHeight="1" x14ac:dyDescent="0.25">
      <c r="B12" s="8" t="s">
        <v>17</v>
      </c>
      <c r="C12" s="9">
        <v>90777</v>
      </c>
      <c r="D12" s="10" t="s">
        <v>14</v>
      </c>
      <c r="E12" s="11" t="s">
        <v>18</v>
      </c>
      <c r="F12" s="12" t="s">
        <v>16</v>
      </c>
      <c r="G12" s="13">
        <f>220*1.5</f>
        <v>330</v>
      </c>
      <c r="H12" s="14">
        <v>101.78</v>
      </c>
      <c r="I12" s="14">
        <f>H12*F7</f>
        <v>130.63463000000002</v>
      </c>
      <c r="J12" s="15">
        <f>G12*H12</f>
        <v>33587.4</v>
      </c>
      <c r="K12" s="16">
        <f>G12*I12</f>
        <v>43109.427900000002</v>
      </c>
    </row>
    <row r="13" spans="2:11" x14ac:dyDescent="0.25">
      <c r="B13" s="262" t="s">
        <v>19</v>
      </c>
      <c r="C13" s="263"/>
      <c r="D13" s="263"/>
      <c r="E13" s="263"/>
      <c r="F13" s="263"/>
      <c r="G13" s="263"/>
      <c r="H13" s="263"/>
      <c r="I13" s="17"/>
      <c r="J13" s="18"/>
      <c r="K13" s="19">
        <f>SUM(K11:K12)</f>
        <v>57950.795100000003</v>
      </c>
    </row>
    <row r="14" spans="2:11" ht="9.75" customHeight="1" x14ac:dyDescent="0.25">
      <c r="B14" s="266"/>
      <c r="C14" s="267"/>
      <c r="D14" s="267"/>
      <c r="E14" s="267"/>
      <c r="F14" s="267"/>
      <c r="G14" s="267"/>
      <c r="H14" s="267"/>
      <c r="I14" s="267"/>
      <c r="J14" s="267"/>
      <c r="K14" s="268"/>
    </row>
    <row r="15" spans="2:11" x14ac:dyDescent="0.25">
      <c r="B15" s="96" t="s">
        <v>20</v>
      </c>
      <c r="C15" s="97"/>
      <c r="D15" s="98"/>
      <c r="E15" s="99" t="s">
        <v>21</v>
      </c>
      <c r="F15" s="100"/>
      <c r="G15" s="101"/>
      <c r="H15" s="102"/>
      <c r="I15" s="102"/>
      <c r="J15" s="102"/>
      <c r="K15" s="103"/>
    </row>
    <row r="16" spans="2:11" ht="22.5" x14ac:dyDescent="0.25">
      <c r="B16" s="20" t="s">
        <v>22</v>
      </c>
      <c r="C16" s="21">
        <v>103689</v>
      </c>
      <c r="D16" s="10" t="s">
        <v>14</v>
      </c>
      <c r="E16" s="11" t="s">
        <v>23</v>
      </c>
      <c r="F16" s="12" t="s">
        <v>24</v>
      </c>
      <c r="G16" s="13">
        <v>6</v>
      </c>
      <c r="H16" s="14">
        <v>308.33</v>
      </c>
      <c r="I16" s="14">
        <f>H16*F7</f>
        <v>395.74155500000001</v>
      </c>
      <c r="J16" s="15">
        <f t="shared" ref="J16:J22" si="0">G16*H16</f>
        <v>1849.98</v>
      </c>
      <c r="K16" s="16">
        <f t="shared" ref="K16:K22" si="1">G16*I16</f>
        <v>2374.4493299999999</v>
      </c>
    </row>
    <row r="17" spans="2:13" x14ac:dyDescent="0.25">
      <c r="B17" s="20" t="s">
        <v>25</v>
      </c>
      <c r="C17" s="21">
        <v>98459</v>
      </c>
      <c r="D17" s="10" t="s">
        <v>14</v>
      </c>
      <c r="E17" s="11" t="s">
        <v>26</v>
      </c>
      <c r="F17" s="12" t="s">
        <v>24</v>
      </c>
      <c r="G17" s="13">
        <f>(53.11*1.5)+(53.45*1.5)+(53.89*1.5)+(53.58*1.5)</f>
        <v>321.04500000000002</v>
      </c>
      <c r="H17" s="14">
        <v>85.95</v>
      </c>
      <c r="I17" s="14">
        <f>H17*F7</f>
        <v>110.31682500000001</v>
      </c>
      <c r="J17" s="15">
        <f t="shared" si="0"/>
        <v>27593.817750000002</v>
      </c>
      <c r="K17" s="16">
        <f t="shared" si="1"/>
        <v>35416.665082125008</v>
      </c>
      <c r="L17" s="203">
        <f>G17/2</f>
        <v>160.52250000000001</v>
      </c>
      <c r="M17" t="s">
        <v>198</v>
      </c>
    </row>
    <row r="18" spans="2:13" ht="22.5" x14ac:dyDescent="0.25">
      <c r="B18" s="20" t="s">
        <v>27</v>
      </c>
      <c r="C18" s="21">
        <v>97625</v>
      </c>
      <c r="D18" s="10" t="s">
        <v>14</v>
      </c>
      <c r="E18" s="11" t="s">
        <v>97</v>
      </c>
      <c r="F18" s="12" t="s">
        <v>49</v>
      </c>
      <c r="G18" s="13">
        <f>2860.09*0.3</f>
        <v>858.02700000000004</v>
      </c>
      <c r="H18" s="14">
        <v>49.44</v>
      </c>
      <c r="I18" s="14">
        <f>H18*F7</f>
        <v>63.456240000000001</v>
      </c>
      <c r="J18" s="15">
        <f t="shared" si="0"/>
        <v>42420.854879999999</v>
      </c>
      <c r="K18" s="16">
        <f t="shared" si="1"/>
        <v>54447.167238480004</v>
      </c>
      <c r="L18" s="203">
        <f>G18/2</f>
        <v>429.01350000000002</v>
      </c>
      <c r="M18" t="s">
        <v>199</v>
      </c>
    </row>
    <row r="19" spans="2:13" x14ac:dyDescent="0.25">
      <c r="B19" s="20" t="s">
        <v>211</v>
      </c>
      <c r="C19" s="22" t="s">
        <v>30</v>
      </c>
      <c r="D19" s="22" t="s">
        <v>31</v>
      </c>
      <c r="E19" s="23" t="s">
        <v>32</v>
      </c>
      <c r="F19" s="24" t="s">
        <v>33</v>
      </c>
      <c r="G19" s="25">
        <v>3</v>
      </c>
      <c r="H19" s="26">
        <v>540.20000000000005</v>
      </c>
      <c r="I19" s="14">
        <f>H19*F7</f>
        <v>693.34670000000006</v>
      </c>
      <c r="J19" s="15">
        <f t="shared" si="0"/>
        <v>1620.6000000000001</v>
      </c>
      <c r="K19" s="16">
        <f t="shared" si="1"/>
        <v>2080.0401000000002</v>
      </c>
    </row>
    <row r="20" spans="2:13" x14ac:dyDescent="0.25">
      <c r="B20" s="20" t="s">
        <v>34</v>
      </c>
      <c r="C20" s="21">
        <v>98519</v>
      </c>
      <c r="D20" s="10" t="s">
        <v>14</v>
      </c>
      <c r="E20" s="11" t="s">
        <v>35</v>
      </c>
      <c r="F20" s="12" t="s">
        <v>24</v>
      </c>
      <c r="G20" s="13">
        <v>2860.1</v>
      </c>
      <c r="H20" s="14">
        <v>1.75</v>
      </c>
      <c r="I20" s="14">
        <f>H20*F7</f>
        <v>2.2461250000000001</v>
      </c>
      <c r="J20" s="15">
        <f t="shared" si="0"/>
        <v>5005.1750000000002</v>
      </c>
      <c r="K20" s="16">
        <f t="shared" si="1"/>
        <v>6424.1421125000006</v>
      </c>
    </row>
    <row r="21" spans="2:13" ht="33.75" x14ac:dyDescent="0.25">
      <c r="B21" s="20" t="s">
        <v>36</v>
      </c>
      <c r="C21" s="21">
        <v>10775</v>
      </c>
      <c r="D21" s="10" t="s">
        <v>14</v>
      </c>
      <c r="E21" s="11" t="s">
        <v>28</v>
      </c>
      <c r="F21" s="12" t="s">
        <v>29</v>
      </c>
      <c r="G21" s="13">
        <v>2</v>
      </c>
      <c r="H21" s="14">
        <v>832.5</v>
      </c>
      <c r="I21" s="14">
        <f>H21*F7</f>
        <v>1068.5137500000001</v>
      </c>
      <c r="J21" s="15">
        <f t="shared" si="0"/>
        <v>1665</v>
      </c>
      <c r="K21" s="16">
        <f t="shared" si="1"/>
        <v>2137.0275000000001</v>
      </c>
    </row>
    <row r="22" spans="2:13" ht="33.75" x14ac:dyDescent="0.25">
      <c r="B22" s="20" t="s">
        <v>77</v>
      </c>
      <c r="C22" s="21">
        <v>73315</v>
      </c>
      <c r="D22" s="10" t="s">
        <v>14</v>
      </c>
      <c r="E22" s="11" t="s">
        <v>37</v>
      </c>
      <c r="F22" s="12" t="s">
        <v>16</v>
      </c>
      <c r="G22" s="13">
        <f>8*3</f>
        <v>24</v>
      </c>
      <c r="H22" s="14">
        <v>57.58</v>
      </c>
      <c r="I22" s="14">
        <f>H22*F7</f>
        <v>73.903930000000003</v>
      </c>
      <c r="J22" s="15">
        <f t="shared" si="0"/>
        <v>1381.92</v>
      </c>
      <c r="K22" s="16">
        <f t="shared" si="1"/>
        <v>1773.6943200000001</v>
      </c>
    </row>
    <row r="23" spans="2:13" x14ac:dyDescent="0.25">
      <c r="B23" s="264" t="s">
        <v>19</v>
      </c>
      <c r="C23" s="265"/>
      <c r="D23" s="265"/>
      <c r="E23" s="265"/>
      <c r="F23" s="265"/>
      <c r="G23" s="265"/>
      <c r="H23" s="265"/>
      <c r="I23" s="27"/>
      <c r="J23" s="18"/>
      <c r="K23" s="19">
        <f>SUM(K16:K22)</f>
        <v>104653.18568310501</v>
      </c>
    </row>
    <row r="24" spans="2:13" ht="8.25" customHeight="1" x14ac:dyDescent="0.25">
      <c r="B24" s="269"/>
      <c r="C24" s="270"/>
      <c r="D24" s="270"/>
      <c r="E24" s="270"/>
      <c r="F24" s="270"/>
      <c r="G24" s="270"/>
      <c r="H24" s="270"/>
      <c r="I24" s="270"/>
      <c r="J24" s="270"/>
      <c r="K24" s="271"/>
    </row>
    <row r="25" spans="2:13" x14ac:dyDescent="0.25">
      <c r="B25" s="96" t="s">
        <v>38</v>
      </c>
      <c r="C25" s="97"/>
      <c r="D25" s="98"/>
      <c r="E25" s="104" t="s">
        <v>98</v>
      </c>
      <c r="F25" s="100"/>
      <c r="G25" s="101"/>
      <c r="H25" s="102"/>
      <c r="I25" s="102"/>
      <c r="J25" s="102"/>
      <c r="K25" s="103"/>
    </row>
    <row r="26" spans="2:13" ht="33.75" x14ac:dyDescent="0.25">
      <c r="B26" s="20" t="s">
        <v>39</v>
      </c>
      <c r="C26" s="21">
        <v>95635</v>
      </c>
      <c r="D26" s="10" t="s">
        <v>14</v>
      </c>
      <c r="E26" s="105" t="s">
        <v>99</v>
      </c>
      <c r="F26" s="12" t="s">
        <v>33</v>
      </c>
      <c r="G26" s="13">
        <v>1</v>
      </c>
      <c r="H26" s="14">
        <v>192.25</v>
      </c>
      <c r="I26" s="14">
        <f>H26*F7</f>
        <v>246.75287500000002</v>
      </c>
      <c r="J26" s="15">
        <f>G26*H26</f>
        <v>192.25</v>
      </c>
      <c r="K26" s="16">
        <f>G26*I26</f>
        <v>246.75287500000002</v>
      </c>
    </row>
    <row r="27" spans="2:13" ht="45" x14ac:dyDescent="0.25">
      <c r="B27" s="20" t="s">
        <v>41</v>
      </c>
      <c r="C27" s="21" t="s">
        <v>100</v>
      </c>
      <c r="D27" s="10" t="s">
        <v>14</v>
      </c>
      <c r="E27" s="105" t="s">
        <v>101</v>
      </c>
      <c r="F27" s="12" t="s">
        <v>102</v>
      </c>
      <c r="G27" s="13">
        <v>100</v>
      </c>
      <c r="H27" s="14">
        <f>COMPOSIÇÃO!G19</f>
        <v>39.139999999999986</v>
      </c>
      <c r="I27" s="14">
        <f>H27*F7</f>
        <v>50.236189999999986</v>
      </c>
      <c r="J27" s="15">
        <f t="shared" ref="J27:J28" si="2">G27*H27</f>
        <v>3913.9999999999986</v>
      </c>
      <c r="K27" s="16">
        <f>G27*I27</f>
        <v>5023.6189999999988</v>
      </c>
    </row>
    <row r="28" spans="2:13" ht="22.5" x14ac:dyDescent="0.25">
      <c r="B28" s="20" t="s">
        <v>42</v>
      </c>
      <c r="C28" s="22">
        <v>89353</v>
      </c>
      <c r="D28" s="22" t="s">
        <v>14</v>
      </c>
      <c r="E28" s="106" t="s">
        <v>103</v>
      </c>
      <c r="F28" s="24" t="s">
        <v>33</v>
      </c>
      <c r="G28" s="25">
        <v>1</v>
      </c>
      <c r="H28" s="26">
        <v>31.98</v>
      </c>
      <c r="I28" s="14">
        <f>H28*F7</f>
        <v>41.046330000000005</v>
      </c>
      <c r="J28" s="15">
        <f t="shared" si="2"/>
        <v>31.98</v>
      </c>
      <c r="K28" s="16">
        <f>G28*I28</f>
        <v>41.046330000000005</v>
      </c>
    </row>
    <row r="29" spans="2:13" ht="22.5" x14ac:dyDescent="0.25">
      <c r="B29" s="20" t="s">
        <v>43</v>
      </c>
      <c r="C29" s="21">
        <v>86913</v>
      </c>
      <c r="D29" s="10" t="s">
        <v>14</v>
      </c>
      <c r="E29" s="105" t="s">
        <v>104</v>
      </c>
      <c r="F29" s="12" t="s">
        <v>33</v>
      </c>
      <c r="G29" s="13">
        <v>1</v>
      </c>
      <c r="H29" s="14">
        <v>58.64</v>
      </c>
      <c r="I29" s="14">
        <f>H29*F7</f>
        <v>75.264440000000008</v>
      </c>
      <c r="J29" s="15">
        <f>G29*H29</f>
        <v>58.64</v>
      </c>
      <c r="K29" s="16">
        <f>G29*I29</f>
        <v>75.264440000000008</v>
      </c>
    </row>
    <row r="30" spans="2:13" ht="14.25" customHeight="1" x14ac:dyDescent="0.25">
      <c r="B30" s="272" t="s">
        <v>19</v>
      </c>
      <c r="C30" s="273"/>
      <c r="D30" s="273"/>
      <c r="E30" s="273"/>
      <c r="F30" s="273"/>
      <c r="G30" s="273"/>
      <c r="H30" s="274"/>
      <c r="I30" s="27"/>
      <c r="J30" s="18"/>
      <c r="K30" s="19">
        <f>SUM(K26:K29)</f>
        <v>5386.682644999999</v>
      </c>
    </row>
    <row r="31" spans="2:13" ht="8.25" customHeight="1" x14ac:dyDescent="0.25">
      <c r="B31" s="92"/>
      <c r="C31" s="93"/>
      <c r="D31" s="93"/>
      <c r="E31" s="93"/>
      <c r="F31" s="93"/>
      <c r="G31" s="93"/>
      <c r="H31" s="93"/>
      <c r="I31" s="93"/>
      <c r="J31" s="93"/>
      <c r="K31" s="94"/>
    </row>
    <row r="32" spans="2:13" x14ac:dyDescent="0.25">
      <c r="B32" s="96" t="s">
        <v>82</v>
      </c>
      <c r="C32" s="97"/>
      <c r="D32" s="98"/>
      <c r="E32" s="99" t="s">
        <v>168</v>
      </c>
      <c r="F32" s="100"/>
      <c r="G32" s="101"/>
      <c r="H32" s="102"/>
      <c r="I32" s="102"/>
      <c r="J32" s="102"/>
      <c r="K32" s="103"/>
    </row>
    <row r="33" spans="2:13" ht="33.75" x14ac:dyDescent="0.25">
      <c r="B33" s="20" t="s">
        <v>83</v>
      </c>
      <c r="C33" s="10">
        <v>97083</v>
      </c>
      <c r="D33" s="10" t="s">
        <v>14</v>
      </c>
      <c r="E33" s="105" t="s">
        <v>40</v>
      </c>
      <c r="F33" s="12" t="s">
        <v>24</v>
      </c>
      <c r="G33" s="13">
        <f>27.14*18.45</f>
        <v>500.733</v>
      </c>
      <c r="H33" s="15">
        <v>2.84</v>
      </c>
      <c r="I33" s="193">
        <f>H33*F7</f>
        <v>3.64514</v>
      </c>
      <c r="J33" s="15">
        <f>G33*H33</f>
        <v>1422.0817199999999</v>
      </c>
      <c r="K33" s="16">
        <f t="shared" ref="K33:K43" si="3">G33*I33</f>
        <v>1825.2418876199999</v>
      </c>
      <c r="L33" s="204">
        <f>(SUM(G33+G47+G56+G64+G71))/2</f>
        <v>1415.0015000000001</v>
      </c>
      <c r="M33" t="s">
        <v>200</v>
      </c>
    </row>
    <row r="34" spans="2:13" ht="33.75" x14ac:dyDescent="0.25">
      <c r="B34" s="20" t="s">
        <v>84</v>
      </c>
      <c r="C34" s="32">
        <v>94993</v>
      </c>
      <c r="D34" s="10" t="s">
        <v>14</v>
      </c>
      <c r="E34" s="105" t="s">
        <v>175</v>
      </c>
      <c r="F34" s="12" t="s">
        <v>24</v>
      </c>
      <c r="G34" s="13">
        <f>27.14*18.45</f>
        <v>500.733</v>
      </c>
      <c r="H34" s="15">
        <v>94.45</v>
      </c>
      <c r="I34" s="193">
        <f>H34*F7</f>
        <v>121.22657500000001</v>
      </c>
      <c r="J34" s="15">
        <f>G34*H34</f>
        <v>47294.231850000004</v>
      </c>
      <c r="K34" s="16">
        <f t="shared" si="3"/>
        <v>60702.146579475004</v>
      </c>
      <c r="L34" s="204">
        <f>(SUM(G34+G48+G65))/2</f>
        <v>756.97149999999999</v>
      </c>
      <c r="M34" t="s">
        <v>201</v>
      </c>
    </row>
    <row r="35" spans="2:13" ht="22.5" x14ac:dyDescent="0.25">
      <c r="B35" s="20" t="s">
        <v>85</v>
      </c>
      <c r="C35" s="29">
        <v>98679</v>
      </c>
      <c r="D35" s="190" t="s">
        <v>14</v>
      </c>
      <c r="E35" s="105" t="s">
        <v>176</v>
      </c>
      <c r="F35" s="12" t="s">
        <v>24</v>
      </c>
      <c r="G35" s="13">
        <f t="shared" ref="G35:G39" si="4">27.14*18.45</f>
        <v>500.733</v>
      </c>
      <c r="H35" s="15">
        <v>36.69</v>
      </c>
      <c r="I35" s="193">
        <f>H35*F7</f>
        <v>47.091614999999997</v>
      </c>
      <c r="J35" s="15">
        <f t="shared" ref="J35:J43" si="5">G35*H35</f>
        <v>18371.893769999999</v>
      </c>
      <c r="K35" s="16">
        <f t="shared" si="3"/>
        <v>23580.325653795</v>
      </c>
    </row>
    <row r="36" spans="2:13" ht="22.5" x14ac:dyDescent="0.25">
      <c r="B36" s="20" t="s">
        <v>150</v>
      </c>
      <c r="C36" s="30">
        <v>102488</v>
      </c>
      <c r="D36" s="10" t="s">
        <v>14</v>
      </c>
      <c r="E36" s="105" t="s">
        <v>177</v>
      </c>
      <c r="F36" s="12" t="s">
        <v>24</v>
      </c>
      <c r="G36" s="13">
        <f t="shared" si="4"/>
        <v>500.733</v>
      </c>
      <c r="H36" s="14">
        <v>3.01</v>
      </c>
      <c r="I36" s="193">
        <f>H36*F7</f>
        <v>3.8633350000000002</v>
      </c>
      <c r="J36" s="15">
        <f t="shared" si="5"/>
        <v>1507.20633</v>
      </c>
      <c r="K36" s="16">
        <f t="shared" si="3"/>
        <v>1934.4993245550002</v>
      </c>
    </row>
    <row r="37" spans="2:13" ht="22.5" x14ac:dyDescent="0.25">
      <c r="B37" s="20" t="s">
        <v>169</v>
      </c>
      <c r="C37" s="35">
        <v>102494</v>
      </c>
      <c r="D37" s="191" t="s">
        <v>14</v>
      </c>
      <c r="E37" s="105" t="s">
        <v>178</v>
      </c>
      <c r="F37" s="12" t="s">
        <v>24</v>
      </c>
      <c r="G37" s="13">
        <f t="shared" si="4"/>
        <v>500.733</v>
      </c>
      <c r="H37" s="14">
        <v>55.37</v>
      </c>
      <c r="I37" s="193">
        <f>H37*F7</f>
        <v>71.067395000000005</v>
      </c>
      <c r="J37" s="15">
        <f t="shared" si="5"/>
        <v>27725.586209999998</v>
      </c>
      <c r="K37" s="16">
        <f t="shared" si="3"/>
        <v>35585.789900535005</v>
      </c>
      <c r="L37" s="203">
        <f>G37/2</f>
        <v>250.3665</v>
      </c>
      <c r="M37" t="s">
        <v>202</v>
      </c>
    </row>
    <row r="38" spans="2:13" ht="22.5" x14ac:dyDescent="0.25">
      <c r="B38" s="20" t="s">
        <v>170</v>
      </c>
      <c r="C38" s="10">
        <v>102506</v>
      </c>
      <c r="D38" s="10" t="s">
        <v>14</v>
      </c>
      <c r="E38" s="105" t="s">
        <v>179</v>
      </c>
      <c r="F38" s="12" t="s">
        <v>44</v>
      </c>
      <c r="G38" s="13">
        <f>(27.14*2)+(18.45*2)+(25.14*4)+(16.45*2)+(16.2*2)+(9.08*4)+16.45+(7.56*4)+(16.45*5)</f>
        <v>422.3</v>
      </c>
      <c r="H38" s="14">
        <v>9.36</v>
      </c>
      <c r="I38" s="193">
        <f>H38*F7</f>
        <v>12.01356</v>
      </c>
      <c r="J38" s="15">
        <f t="shared" si="5"/>
        <v>3952.7280000000001</v>
      </c>
      <c r="K38" s="16">
        <f t="shared" si="3"/>
        <v>5073.3263880000004</v>
      </c>
    </row>
    <row r="39" spans="2:13" ht="22.5" x14ac:dyDescent="0.25">
      <c r="B39" s="20" t="s">
        <v>171</v>
      </c>
      <c r="C39" s="192">
        <v>98554</v>
      </c>
      <c r="D39" s="10" t="s">
        <v>14</v>
      </c>
      <c r="E39" s="105" t="s">
        <v>87</v>
      </c>
      <c r="F39" s="12" t="s">
        <v>24</v>
      </c>
      <c r="G39" s="13">
        <f t="shared" si="4"/>
        <v>500.733</v>
      </c>
      <c r="H39" s="14">
        <v>42.41</v>
      </c>
      <c r="I39" s="193">
        <f>H39*F7</f>
        <v>54.433234999999996</v>
      </c>
      <c r="J39" s="15">
        <f t="shared" si="5"/>
        <v>21236.086529999997</v>
      </c>
      <c r="K39" s="16">
        <f t="shared" si="3"/>
        <v>27256.517061254999</v>
      </c>
      <c r="L39" s="203">
        <f>(SUM(G39+G51))/2</f>
        <v>349.79149999999998</v>
      </c>
      <c r="M39" t="s">
        <v>203</v>
      </c>
    </row>
    <row r="40" spans="2:13" ht="45" x14ac:dyDescent="0.25">
      <c r="B40" s="20" t="s">
        <v>172</v>
      </c>
      <c r="C40" s="29">
        <v>25398</v>
      </c>
      <c r="D40" s="31" t="s">
        <v>14</v>
      </c>
      <c r="E40" s="105" t="s">
        <v>45</v>
      </c>
      <c r="F40" s="12" t="s">
        <v>46</v>
      </c>
      <c r="G40" s="13">
        <v>1</v>
      </c>
      <c r="H40" s="14">
        <v>3691.33</v>
      </c>
      <c r="I40" s="193">
        <f>H40*F7</f>
        <v>4737.8220550000005</v>
      </c>
      <c r="J40" s="15">
        <f t="shared" si="5"/>
        <v>3691.33</v>
      </c>
      <c r="K40" s="16">
        <f t="shared" si="3"/>
        <v>4737.8220550000005</v>
      </c>
    </row>
    <row r="41" spans="2:13" ht="22.5" x14ac:dyDescent="0.25">
      <c r="B41" s="20" t="s">
        <v>173</v>
      </c>
      <c r="C41" s="29">
        <v>103769</v>
      </c>
      <c r="D41" s="31" t="s">
        <v>14</v>
      </c>
      <c r="E41" s="105" t="s">
        <v>180</v>
      </c>
      <c r="F41" s="12" t="s">
        <v>46</v>
      </c>
      <c r="G41" s="13">
        <v>1</v>
      </c>
      <c r="H41" s="14">
        <v>5694.59</v>
      </c>
      <c r="I41" s="193">
        <f>H41*F7</f>
        <v>7309.0062650000009</v>
      </c>
      <c r="J41" s="15">
        <f t="shared" si="5"/>
        <v>5694.59</v>
      </c>
      <c r="K41" s="16">
        <f t="shared" si="3"/>
        <v>7309.0062650000009</v>
      </c>
    </row>
    <row r="42" spans="2:13" x14ac:dyDescent="0.25">
      <c r="B42" s="20" t="s">
        <v>210</v>
      </c>
      <c r="C42" s="10" t="s">
        <v>181</v>
      </c>
      <c r="D42" s="10" t="s">
        <v>47</v>
      </c>
      <c r="E42" s="105" t="s">
        <v>182</v>
      </c>
      <c r="F42" s="12" t="s">
        <v>46</v>
      </c>
      <c r="G42" s="13">
        <v>1</v>
      </c>
      <c r="H42" s="14">
        <f>COMPOSIÇÃO!G12</f>
        <v>17598.68</v>
      </c>
      <c r="I42" s="193">
        <f>H42*F7</f>
        <v>22587.905780000001</v>
      </c>
      <c r="J42" s="15">
        <f t="shared" si="5"/>
        <v>17598.68</v>
      </c>
      <c r="K42" s="16">
        <f t="shared" si="3"/>
        <v>22587.905780000001</v>
      </c>
    </row>
    <row r="43" spans="2:13" ht="45" x14ac:dyDescent="0.25">
      <c r="B43" s="20" t="s">
        <v>174</v>
      </c>
      <c r="C43" s="10">
        <v>102362</v>
      </c>
      <c r="D43" s="10" t="s">
        <v>14</v>
      </c>
      <c r="E43" s="105" t="s">
        <v>183</v>
      </c>
      <c r="F43" s="12" t="s">
        <v>24</v>
      </c>
      <c r="G43" s="13">
        <f>2.22*(27.14+27.14+18.45+18.45)</f>
        <v>202.41960000000003</v>
      </c>
      <c r="H43" s="14">
        <v>157.52000000000001</v>
      </c>
      <c r="I43" s="193">
        <f>H43*F7</f>
        <v>202.17692000000002</v>
      </c>
      <c r="J43" s="15">
        <f t="shared" si="5"/>
        <v>31885.135392000007</v>
      </c>
      <c r="K43" s="16">
        <f t="shared" si="3"/>
        <v>40924.571275632014</v>
      </c>
      <c r="L43" s="203">
        <f>G43/2</f>
        <v>101.20980000000002</v>
      </c>
      <c r="M43" t="s">
        <v>204</v>
      </c>
    </row>
    <row r="44" spans="2:13" x14ac:dyDescent="0.25">
      <c r="B44" s="262" t="s">
        <v>48</v>
      </c>
      <c r="C44" s="263"/>
      <c r="D44" s="263"/>
      <c r="E44" s="263"/>
      <c r="F44" s="263"/>
      <c r="G44" s="263"/>
      <c r="H44" s="263"/>
      <c r="I44" s="17"/>
      <c r="J44" s="18"/>
      <c r="K44" s="19">
        <f>SUM(K33:K43)</f>
        <v>231517.15217086702</v>
      </c>
    </row>
    <row r="45" spans="2:13" ht="9" customHeight="1" x14ac:dyDescent="0.25">
      <c r="B45" s="266"/>
      <c r="C45" s="267"/>
      <c r="D45" s="267"/>
      <c r="E45" s="267"/>
      <c r="F45" s="267"/>
      <c r="G45" s="267"/>
      <c r="H45" s="267"/>
      <c r="I45" s="267"/>
      <c r="J45" s="267"/>
      <c r="K45" s="268"/>
    </row>
    <row r="46" spans="2:13" x14ac:dyDescent="0.25">
      <c r="B46" s="96" t="s">
        <v>86</v>
      </c>
      <c r="C46" s="97"/>
      <c r="D46" s="98"/>
      <c r="E46" s="99" t="s">
        <v>81</v>
      </c>
      <c r="F46" s="100"/>
      <c r="G46" s="101"/>
      <c r="H46" s="102"/>
      <c r="I46" s="102"/>
      <c r="J46" s="102"/>
      <c r="K46" s="103"/>
    </row>
    <row r="47" spans="2:13" ht="33.75" x14ac:dyDescent="0.25">
      <c r="B47" s="20" t="s">
        <v>239</v>
      </c>
      <c r="C47" s="35">
        <v>97083</v>
      </c>
      <c r="D47" s="10" t="s">
        <v>14</v>
      </c>
      <c r="E47" s="34" t="s">
        <v>40</v>
      </c>
      <c r="F47" s="36" t="s">
        <v>24</v>
      </c>
      <c r="G47" s="13">
        <v>198.85</v>
      </c>
      <c r="H47" s="15">
        <v>2.84</v>
      </c>
      <c r="I47" s="14">
        <f>H47*F7</f>
        <v>3.64514</v>
      </c>
      <c r="J47" s="15">
        <f>G47*H47</f>
        <v>564.73399999999992</v>
      </c>
      <c r="K47" s="16">
        <f t="shared" ref="K47:K52" si="6">G47*I47</f>
        <v>724.83608900000002</v>
      </c>
    </row>
    <row r="48" spans="2:13" ht="33.75" x14ac:dyDescent="0.25">
      <c r="B48" s="20" t="s">
        <v>240</v>
      </c>
      <c r="C48" s="32">
        <v>94993</v>
      </c>
      <c r="D48" s="10" t="s">
        <v>14</v>
      </c>
      <c r="E48" s="11" t="s">
        <v>78</v>
      </c>
      <c r="F48" s="12" t="s">
        <v>24</v>
      </c>
      <c r="G48" s="13">
        <v>198.85</v>
      </c>
      <c r="H48" s="14">
        <v>94.45</v>
      </c>
      <c r="I48" s="14">
        <f>H48*F7</f>
        <v>121.22657500000001</v>
      </c>
      <c r="J48" s="15">
        <f>G48*H48</f>
        <v>18781.3825</v>
      </c>
      <c r="K48" s="16">
        <f t="shared" si="6"/>
        <v>24105.90443875</v>
      </c>
    </row>
    <row r="49" spans="2:13" ht="22.5" x14ac:dyDescent="0.25">
      <c r="B49" s="20" t="s">
        <v>241</v>
      </c>
      <c r="C49" s="33">
        <v>102491</v>
      </c>
      <c r="D49" s="9" t="s">
        <v>14</v>
      </c>
      <c r="E49" s="34" t="s">
        <v>79</v>
      </c>
      <c r="F49" s="12" t="s">
        <v>24</v>
      </c>
      <c r="G49" s="13">
        <v>198.85</v>
      </c>
      <c r="H49" s="14">
        <v>18.03</v>
      </c>
      <c r="I49" s="14">
        <f>H49*F7</f>
        <v>23.141505000000002</v>
      </c>
      <c r="J49" s="15">
        <f t="shared" ref="J49:J52" si="7">G49*H49</f>
        <v>3585.2655</v>
      </c>
      <c r="K49" s="16">
        <f t="shared" si="6"/>
        <v>4601.6882692500003</v>
      </c>
      <c r="L49" s="204">
        <f>(SUM(G49+G66+G75))/2</f>
        <v>518.60500000000002</v>
      </c>
      <c r="M49" s="201" t="s">
        <v>205</v>
      </c>
    </row>
    <row r="50" spans="2:13" ht="22.5" x14ac:dyDescent="0.25">
      <c r="B50" s="20" t="s">
        <v>242</v>
      </c>
      <c r="C50" s="28">
        <v>102513</v>
      </c>
      <c r="D50" s="28" t="s">
        <v>14</v>
      </c>
      <c r="E50" s="79" t="s">
        <v>60</v>
      </c>
      <c r="F50" s="80" t="s">
        <v>24</v>
      </c>
      <c r="G50" s="81">
        <v>198.85</v>
      </c>
      <c r="H50" s="39">
        <v>41.58</v>
      </c>
      <c r="I50" s="39">
        <f>H50*F7</f>
        <v>53.367930000000001</v>
      </c>
      <c r="J50" s="42">
        <f t="shared" si="7"/>
        <v>8268.1829999999991</v>
      </c>
      <c r="K50" s="16">
        <f t="shared" si="6"/>
        <v>10612.212880499999</v>
      </c>
    </row>
    <row r="51" spans="2:13" ht="22.5" x14ac:dyDescent="0.25">
      <c r="B51" s="20" t="s">
        <v>243</v>
      </c>
      <c r="C51" s="22">
        <v>98554</v>
      </c>
      <c r="D51" s="22" t="s">
        <v>14</v>
      </c>
      <c r="E51" s="89" t="s">
        <v>87</v>
      </c>
      <c r="F51" s="90" t="s">
        <v>24</v>
      </c>
      <c r="G51" s="91">
        <v>198.85</v>
      </c>
      <c r="H51" s="48">
        <v>42.41</v>
      </c>
      <c r="I51" s="48">
        <f>H51*F7</f>
        <v>54.433234999999996</v>
      </c>
      <c r="J51" s="49">
        <f t="shared" ref="J51" si="8">G51*H51</f>
        <v>8433.2284999999993</v>
      </c>
      <c r="K51" s="78">
        <f t="shared" si="6"/>
        <v>10824.048779749999</v>
      </c>
    </row>
    <row r="52" spans="2:13" x14ac:dyDescent="0.25">
      <c r="B52" s="20" t="s">
        <v>244</v>
      </c>
      <c r="C52" s="33" t="s">
        <v>212</v>
      </c>
      <c r="D52" s="82" t="s">
        <v>145</v>
      </c>
      <c r="E52" s="83" t="s">
        <v>238</v>
      </c>
      <c r="F52" s="84" t="s">
        <v>33</v>
      </c>
      <c r="G52" s="85">
        <v>1</v>
      </c>
      <c r="H52" s="86">
        <f>COMPOSIÇÃO!G52</f>
        <v>136011.26999999999</v>
      </c>
      <c r="I52" s="87">
        <f>H52*F7</f>
        <v>174570.46504499999</v>
      </c>
      <c r="J52" s="88">
        <f t="shared" si="7"/>
        <v>136011.26999999999</v>
      </c>
      <c r="K52" s="16">
        <f t="shared" si="6"/>
        <v>174570.46504499999</v>
      </c>
    </row>
    <row r="53" spans="2:13" x14ac:dyDescent="0.25">
      <c r="B53" s="262" t="s">
        <v>19</v>
      </c>
      <c r="C53" s="263"/>
      <c r="D53" s="263"/>
      <c r="E53" s="263"/>
      <c r="F53" s="263"/>
      <c r="G53" s="263"/>
      <c r="H53" s="263"/>
      <c r="I53" s="17"/>
      <c r="J53" s="18"/>
      <c r="K53" s="19">
        <f>SUM(K47:K52)</f>
        <v>225439.15550224998</v>
      </c>
    </row>
    <row r="54" spans="2:13" ht="11.25" customHeight="1" x14ac:dyDescent="0.25">
      <c r="B54" s="266"/>
      <c r="C54" s="267"/>
      <c r="D54" s="267"/>
      <c r="E54" s="267"/>
      <c r="F54" s="267"/>
      <c r="G54" s="267"/>
      <c r="H54" s="267"/>
      <c r="I54" s="267"/>
      <c r="J54" s="267"/>
      <c r="K54" s="268"/>
    </row>
    <row r="55" spans="2:13" x14ac:dyDescent="0.25">
      <c r="B55" s="96" t="s">
        <v>50</v>
      </c>
      <c r="C55" s="97"/>
      <c r="D55" s="98"/>
      <c r="E55" s="99" t="s">
        <v>195</v>
      </c>
      <c r="F55" s="100"/>
      <c r="G55" s="101"/>
      <c r="H55" s="102"/>
      <c r="I55" s="102"/>
      <c r="J55" s="102"/>
      <c r="K55" s="103"/>
    </row>
    <row r="56" spans="2:13" ht="33.75" x14ac:dyDescent="0.25">
      <c r="B56" s="20" t="s">
        <v>51</v>
      </c>
      <c r="C56" s="35">
        <v>97083</v>
      </c>
      <c r="D56" s="10" t="s">
        <v>14</v>
      </c>
      <c r="E56" s="34" t="s">
        <v>40</v>
      </c>
      <c r="F56" s="36" t="s">
        <v>24</v>
      </c>
      <c r="G56" s="13">
        <v>501.73</v>
      </c>
      <c r="H56" s="15">
        <v>2.84</v>
      </c>
      <c r="I56" s="14">
        <f>H56*F7</f>
        <v>3.64514</v>
      </c>
      <c r="J56" s="15">
        <f>G56*H56</f>
        <v>1424.9132</v>
      </c>
      <c r="K56" s="16">
        <f>G56*I56</f>
        <v>1828.8760922000001</v>
      </c>
    </row>
    <row r="57" spans="2:13" ht="22.5" x14ac:dyDescent="0.25">
      <c r="B57" s="20" t="s">
        <v>52</v>
      </c>
      <c r="C57" s="33">
        <v>103946</v>
      </c>
      <c r="D57" s="9" t="s">
        <v>14</v>
      </c>
      <c r="E57" s="34" t="s">
        <v>80</v>
      </c>
      <c r="F57" s="12" t="s">
        <v>24</v>
      </c>
      <c r="G57" s="13">
        <v>501.73</v>
      </c>
      <c r="H57" s="14">
        <v>19.600000000000001</v>
      </c>
      <c r="I57" s="14">
        <f>H57*F7</f>
        <v>25.156600000000005</v>
      </c>
      <c r="J57" s="15">
        <f>G57*H57</f>
        <v>9833.9080000000013</v>
      </c>
      <c r="K57" s="16">
        <f>G57*I57</f>
        <v>12621.820918000003</v>
      </c>
      <c r="L57" s="203">
        <f>G57/2</f>
        <v>250.86500000000001</v>
      </c>
      <c r="M57" t="s">
        <v>206</v>
      </c>
    </row>
    <row r="58" spans="2:13" x14ac:dyDescent="0.25">
      <c r="B58" s="20" t="s">
        <v>53</v>
      </c>
      <c r="C58" s="33">
        <v>7253</v>
      </c>
      <c r="D58" s="9" t="s">
        <v>14</v>
      </c>
      <c r="E58" s="34" t="s">
        <v>185</v>
      </c>
      <c r="F58" s="12" t="s">
        <v>49</v>
      </c>
      <c r="G58" s="13">
        <f>501.73*0.4</f>
        <v>200.69200000000001</v>
      </c>
      <c r="H58" s="14">
        <v>143.57</v>
      </c>
      <c r="I58" s="14">
        <f>H58*F7</f>
        <v>184.27209500000001</v>
      </c>
      <c r="J58" s="15">
        <f>G58*H58</f>
        <v>28813.350439999998</v>
      </c>
      <c r="K58" s="16">
        <f>G58*I58</f>
        <v>36981.935289740002</v>
      </c>
    </row>
    <row r="59" spans="2:13" ht="45" x14ac:dyDescent="0.25">
      <c r="B59" s="20" t="s">
        <v>54</v>
      </c>
      <c r="C59" s="35">
        <v>94279</v>
      </c>
      <c r="D59" s="10" t="s">
        <v>14</v>
      </c>
      <c r="E59" s="34" t="s">
        <v>92</v>
      </c>
      <c r="F59" s="36" t="s">
        <v>44</v>
      </c>
      <c r="G59" s="13">
        <f>20.64+20.88+20.85+19.57</f>
        <v>81.94</v>
      </c>
      <c r="H59" s="15">
        <v>51.06</v>
      </c>
      <c r="I59" s="14">
        <f>H59*F7</f>
        <v>65.535510000000002</v>
      </c>
      <c r="J59" s="15">
        <f t="shared" ref="J59" si="9">G59*H59</f>
        <v>4183.8563999999997</v>
      </c>
      <c r="K59" s="16">
        <f>G59*I59</f>
        <v>5369.9796894000001</v>
      </c>
    </row>
    <row r="60" spans="2:13" x14ac:dyDescent="0.25">
      <c r="B60" s="20" t="s">
        <v>151</v>
      </c>
      <c r="C60" s="10" t="s">
        <v>197</v>
      </c>
      <c r="D60" s="10" t="s">
        <v>14</v>
      </c>
      <c r="E60" s="34" t="s">
        <v>184</v>
      </c>
      <c r="F60" s="12" t="s">
        <v>24</v>
      </c>
      <c r="G60" s="37">
        <v>198.85</v>
      </c>
      <c r="H60" s="14">
        <f>COMPOSIÇÃO!G47</f>
        <v>158.86000000000001</v>
      </c>
      <c r="I60" s="14">
        <f>H60*F7</f>
        <v>203.89681000000004</v>
      </c>
      <c r="J60" s="15">
        <f>G60*H60</f>
        <v>31589.311000000002</v>
      </c>
      <c r="K60" s="16">
        <f>G60*I60</f>
        <v>40544.880668500009</v>
      </c>
      <c r="L60" s="203">
        <f>G60/2</f>
        <v>99.424999999999997</v>
      </c>
      <c r="M60" t="s">
        <v>207</v>
      </c>
    </row>
    <row r="61" spans="2:13" x14ac:dyDescent="0.25">
      <c r="B61" s="262" t="s">
        <v>19</v>
      </c>
      <c r="C61" s="263"/>
      <c r="D61" s="263"/>
      <c r="E61" s="263"/>
      <c r="F61" s="263"/>
      <c r="G61" s="263"/>
      <c r="H61" s="263"/>
      <c r="I61" s="17"/>
      <c r="J61" s="18"/>
      <c r="K61" s="19">
        <f>SUM(K56:K60)</f>
        <v>97347.492657840019</v>
      </c>
    </row>
    <row r="62" spans="2:13" ht="10.5" customHeight="1" x14ac:dyDescent="0.25">
      <c r="B62" s="266"/>
      <c r="C62" s="267"/>
      <c r="D62" s="267"/>
      <c r="E62" s="267"/>
      <c r="F62" s="267"/>
      <c r="G62" s="267"/>
      <c r="H62" s="267"/>
      <c r="I62" s="267"/>
      <c r="J62" s="267"/>
      <c r="K62" s="268"/>
    </row>
    <row r="63" spans="2:13" x14ac:dyDescent="0.25">
      <c r="B63" s="96" t="s">
        <v>56</v>
      </c>
      <c r="C63" s="97"/>
      <c r="D63" s="98"/>
      <c r="E63" s="99" t="s">
        <v>76</v>
      </c>
      <c r="F63" s="100"/>
      <c r="G63" s="101"/>
      <c r="H63" s="102"/>
      <c r="I63" s="102"/>
      <c r="J63" s="102"/>
      <c r="K63" s="103"/>
    </row>
    <row r="64" spans="2:13" ht="33.75" x14ac:dyDescent="0.25">
      <c r="B64" s="20" t="s">
        <v>57</v>
      </c>
      <c r="C64" s="35">
        <v>97083</v>
      </c>
      <c r="D64" s="10" t="s">
        <v>14</v>
      </c>
      <c r="E64" s="34" t="s">
        <v>40</v>
      </c>
      <c r="F64" s="36" t="s">
        <v>24</v>
      </c>
      <c r="G64" s="13">
        <v>814.36</v>
      </c>
      <c r="H64" s="15">
        <v>2.84</v>
      </c>
      <c r="I64" s="14">
        <f>H64*F7</f>
        <v>3.64514</v>
      </c>
      <c r="J64" s="15">
        <f t="shared" ref="J64:J66" si="10">G64*H64</f>
        <v>2312.7824000000001</v>
      </c>
      <c r="K64" s="16">
        <f>G64*I64</f>
        <v>2968.4562104000001</v>
      </c>
    </row>
    <row r="65" spans="2:13" ht="33.75" x14ac:dyDescent="0.25">
      <c r="B65" s="20" t="s">
        <v>58</v>
      </c>
      <c r="C65" s="32">
        <v>94993</v>
      </c>
      <c r="D65" s="10" t="s">
        <v>14</v>
      </c>
      <c r="E65" s="11" t="s">
        <v>78</v>
      </c>
      <c r="F65" s="12" t="s">
        <v>24</v>
      </c>
      <c r="G65" s="13">
        <v>814.36</v>
      </c>
      <c r="H65" s="14">
        <v>94.45</v>
      </c>
      <c r="I65" s="14">
        <f>H65*F7</f>
        <v>121.22657500000001</v>
      </c>
      <c r="J65" s="15">
        <f t="shared" si="10"/>
        <v>76916.302000000011</v>
      </c>
      <c r="K65" s="16">
        <f>G65*I65</f>
        <v>98722.073617000016</v>
      </c>
    </row>
    <row r="66" spans="2:13" ht="22.5" x14ac:dyDescent="0.25">
      <c r="B66" s="20" t="s">
        <v>59</v>
      </c>
      <c r="C66" s="33">
        <v>102491</v>
      </c>
      <c r="D66" s="9" t="s">
        <v>14</v>
      </c>
      <c r="E66" s="34" t="s">
        <v>79</v>
      </c>
      <c r="F66" s="12" t="s">
        <v>24</v>
      </c>
      <c r="G66" s="13">
        <v>814.36</v>
      </c>
      <c r="H66" s="14">
        <v>18.03</v>
      </c>
      <c r="I66" s="14">
        <f>H66*F7</f>
        <v>23.141505000000002</v>
      </c>
      <c r="J66" s="15">
        <f t="shared" si="10"/>
        <v>14682.910800000001</v>
      </c>
      <c r="K66" s="16">
        <f>G66*I66</f>
        <v>18845.516011800002</v>
      </c>
    </row>
    <row r="67" spans="2:13" x14ac:dyDescent="0.25">
      <c r="B67" s="20" t="s">
        <v>152</v>
      </c>
      <c r="C67" s="33" t="s">
        <v>224</v>
      </c>
      <c r="D67" s="9" t="s">
        <v>144</v>
      </c>
      <c r="E67" s="34" t="str">
        <f>COMPOSIÇÃO!C60</f>
        <v>ACADEMIA TERCEIRA IDADE</v>
      </c>
      <c r="F67" s="12" t="s">
        <v>55</v>
      </c>
      <c r="G67" s="13">
        <v>1</v>
      </c>
      <c r="H67" s="14">
        <f>COMPOSIÇÃO!G60</f>
        <v>114966.69</v>
      </c>
      <c r="I67" s="14">
        <f>H67*F7</f>
        <v>147559.74661500001</v>
      </c>
      <c r="J67" s="15">
        <f t="shared" ref="J67" si="11">G67*H67</f>
        <v>114966.69</v>
      </c>
      <c r="K67" s="16">
        <f>G67*I67</f>
        <v>147559.74661500001</v>
      </c>
    </row>
    <row r="68" spans="2:13" x14ac:dyDescent="0.25">
      <c r="B68" s="262" t="s">
        <v>19</v>
      </c>
      <c r="C68" s="263"/>
      <c r="D68" s="263"/>
      <c r="E68" s="263"/>
      <c r="F68" s="263"/>
      <c r="G68" s="263"/>
      <c r="H68" s="263"/>
      <c r="I68" s="17"/>
      <c r="J68" s="18"/>
      <c r="K68" s="19">
        <f>SUM(K64:K67)</f>
        <v>268095.79245420004</v>
      </c>
    </row>
    <row r="69" spans="2:13" ht="11.25" customHeight="1" x14ac:dyDescent="0.25">
      <c r="B69" s="266"/>
      <c r="C69" s="267"/>
      <c r="D69" s="267"/>
      <c r="E69" s="267"/>
      <c r="F69" s="267"/>
      <c r="G69" s="267"/>
      <c r="H69" s="267"/>
      <c r="I69" s="267"/>
      <c r="J69" s="267"/>
      <c r="K69" s="268"/>
    </row>
    <row r="70" spans="2:13" x14ac:dyDescent="0.25">
      <c r="B70" s="96" t="s">
        <v>61</v>
      </c>
      <c r="C70" s="97"/>
      <c r="D70" s="98"/>
      <c r="E70" s="99" t="s">
        <v>88</v>
      </c>
      <c r="F70" s="100"/>
      <c r="G70" s="101"/>
      <c r="H70" s="102"/>
      <c r="I70" s="102"/>
      <c r="J70" s="102"/>
      <c r="K70" s="103"/>
    </row>
    <row r="71" spans="2:13" ht="33.75" x14ac:dyDescent="0.25">
      <c r="B71" s="20" t="s">
        <v>62</v>
      </c>
      <c r="C71" s="35">
        <v>97083</v>
      </c>
      <c r="D71" s="10" t="s">
        <v>14</v>
      </c>
      <c r="E71" s="34" t="s">
        <v>40</v>
      </c>
      <c r="F71" s="36" t="s">
        <v>24</v>
      </c>
      <c r="G71" s="13">
        <v>814.33</v>
      </c>
      <c r="H71" s="15">
        <v>2.84</v>
      </c>
      <c r="I71" s="14">
        <f>H71*F7</f>
        <v>3.64514</v>
      </c>
      <c r="J71" s="15">
        <f>G71*H71</f>
        <v>2312.6972000000001</v>
      </c>
      <c r="K71" s="16">
        <f t="shared" ref="K71:K76" si="12">G71*I71</f>
        <v>2968.3468562000003</v>
      </c>
    </row>
    <row r="72" spans="2:13" ht="33.75" x14ac:dyDescent="0.25">
      <c r="B72" s="20" t="s">
        <v>63</v>
      </c>
      <c r="C72" s="33">
        <v>92396</v>
      </c>
      <c r="D72" s="9" t="s">
        <v>14</v>
      </c>
      <c r="E72" s="34" t="s">
        <v>93</v>
      </c>
      <c r="F72" s="12" t="s">
        <v>24</v>
      </c>
      <c r="G72" s="13">
        <v>518.6</v>
      </c>
      <c r="H72" s="14">
        <v>93.84</v>
      </c>
      <c r="I72" s="14">
        <f>H72*F7</f>
        <v>120.44364000000002</v>
      </c>
      <c r="J72" s="15">
        <f t="shared" ref="J72:J73" si="13">G72*H72</f>
        <v>48665.424000000006</v>
      </c>
      <c r="K72" s="16">
        <f t="shared" si="12"/>
        <v>62462.071704000009</v>
      </c>
      <c r="L72" s="220">
        <f>G72/2</f>
        <v>259.3</v>
      </c>
      <c r="M72" s="167" t="s">
        <v>208</v>
      </c>
    </row>
    <row r="73" spans="2:13" ht="26.25" customHeight="1" x14ac:dyDescent="0.25">
      <c r="B73" s="20" t="s">
        <v>64</v>
      </c>
      <c r="C73" s="33">
        <v>93679</v>
      </c>
      <c r="D73" s="9" t="s">
        <v>14</v>
      </c>
      <c r="E73" s="221" t="s">
        <v>94</v>
      </c>
      <c r="F73" s="12" t="s">
        <v>24</v>
      </c>
      <c r="G73" s="13">
        <f>0.91*48</f>
        <v>43.68</v>
      </c>
      <c r="H73" s="14">
        <v>104.82</v>
      </c>
      <c r="I73" s="14">
        <f>H73*F7</f>
        <v>134.53647000000001</v>
      </c>
      <c r="J73" s="15">
        <f t="shared" si="13"/>
        <v>4578.5375999999997</v>
      </c>
      <c r="K73" s="16">
        <f t="shared" si="12"/>
        <v>5876.5530096000002</v>
      </c>
    </row>
    <row r="74" spans="2:13" ht="33.75" x14ac:dyDescent="0.25">
      <c r="B74" s="20" t="s">
        <v>209</v>
      </c>
      <c r="C74" s="10">
        <v>105004</v>
      </c>
      <c r="D74" s="9" t="s">
        <v>14</v>
      </c>
      <c r="E74" s="34" t="s">
        <v>95</v>
      </c>
      <c r="F74" s="12" t="s">
        <v>24</v>
      </c>
      <c r="G74" s="37">
        <f>3*8</f>
        <v>24</v>
      </c>
      <c r="H74" s="14">
        <v>136.84</v>
      </c>
      <c r="I74" s="14">
        <f>H74*F7</f>
        <v>175.63414</v>
      </c>
      <c r="J74" s="15">
        <f t="shared" ref="J74" si="14">G74*H74</f>
        <v>3284.16</v>
      </c>
      <c r="K74" s="16">
        <f t="shared" si="12"/>
        <v>4215.2193600000001</v>
      </c>
    </row>
    <row r="75" spans="2:13" ht="22.5" x14ac:dyDescent="0.25">
      <c r="B75" s="20" t="s">
        <v>245</v>
      </c>
      <c r="C75" s="33">
        <v>102491</v>
      </c>
      <c r="D75" s="9" t="s">
        <v>14</v>
      </c>
      <c r="E75" s="34" t="s">
        <v>79</v>
      </c>
      <c r="F75" s="12" t="s">
        <v>24</v>
      </c>
      <c r="G75" s="13">
        <v>24</v>
      </c>
      <c r="H75" s="14">
        <v>18.03</v>
      </c>
      <c r="I75" s="14">
        <f>H75*F7</f>
        <v>23.141505000000002</v>
      </c>
      <c r="J75" s="15">
        <f t="shared" ref="J75" si="15">G75*H75</f>
        <v>432.72</v>
      </c>
      <c r="K75" s="16">
        <f t="shared" si="12"/>
        <v>555.39612000000011</v>
      </c>
    </row>
    <row r="76" spans="2:13" ht="33.75" x14ac:dyDescent="0.25">
      <c r="B76" s="20" t="s">
        <v>246</v>
      </c>
      <c r="C76" s="10">
        <v>94267</v>
      </c>
      <c r="D76" s="9" t="s">
        <v>14</v>
      </c>
      <c r="E76" s="34" t="s">
        <v>96</v>
      </c>
      <c r="F76" s="12" t="s">
        <v>44</v>
      </c>
      <c r="G76" s="37">
        <v>20</v>
      </c>
      <c r="H76" s="14">
        <v>66.239999999999995</v>
      </c>
      <c r="I76" s="14">
        <f>H76*F7</f>
        <v>85.019040000000004</v>
      </c>
      <c r="J76" s="15">
        <f t="shared" ref="J76" si="16">G76*H76</f>
        <v>1324.8</v>
      </c>
      <c r="K76" s="16">
        <f t="shared" si="12"/>
        <v>1700.3808000000001</v>
      </c>
    </row>
    <row r="77" spans="2:13" x14ac:dyDescent="0.25">
      <c r="B77" s="262" t="s">
        <v>19</v>
      </c>
      <c r="C77" s="263"/>
      <c r="D77" s="263"/>
      <c r="E77" s="263"/>
      <c r="F77" s="263"/>
      <c r="G77" s="263"/>
      <c r="H77" s="263"/>
      <c r="I77" s="17"/>
      <c r="J77" s="18"/>
      <c r="K77" s="19">
        <f>SUM(K71:K76)</f>
        <v>77777.967849800014</v>
      </c>
    </row>
    <row r="78" spans="2:13" ht="9.75" customHeight="1" x14ac:dyDescent="0.25">
      <c r="B78" s="266"/>
      <c r="C78" s="267"/>
      <c r="D78" s="267"/>
      <c r="E78" s="267"/>
      <c r="F78" s="267"/>
      <c r="G78" s="267"/>
      <c r="H78" s="267"/>
      <c r="I78" s="267"/>
      <c r="J78" s="267"/>
      <c r="K78" s="268"/>
    </row>
    <row r="79" spans="2:13" x14ac:dyDescent="0.25">
      <c r="B79" s="96" t="s">
        <v>65</v>
      </c>
      <c r="C79" s="206"/>
      <c r="D79" s="98"/>
      <c r="E79" s="99" t="s">
        <v>66</v>
      </c>
      <c r="F79" s="100"/>
      <c r="G79" s="101"/>
      <c r="H79" s="102"/>
      <c r="I79" s="102"/>
      <c r="J79" s="102"/>
      <c r="K79" s="103"/>
    </row>
    <row r="80" spans="2:13" x14ac:dyDescent="0.25">
      <c r="B80" s="77" t="s">
        <v>67</v>
      </c>
      <c r="C80" s="29">
        <v>99814</v>
      </c>
      <c r="D80" s="205" t="s">
        <v>14</v>
      </c>
      <c r="E80" s="11" t="s">
        <v>68</v>
      </c>
      <c r="F80" s="12" t="s">
        <v>24</v>
      </c>
      <c r="G80" s="38">
        <v>2860.09</v>
      </c>
      <c r="H80" s="39">
        <v>1.66</v>
      </c>
      <c r="I80" s="14">
        <f>H80*F7</f>
        <v>2.1306099999999999</v>
      </c>
      <c r="J80" s="15">
        <f>G80*H80</f>
        <v>4747.7493999999997</v>
      </c>
      <c r="K80" s="16">
        <f>G80*I80</f>
        <v>6093.7363549000002</v>
      </c>
    </row>
    <row r="81" spans="2:11" x14ac:dyDescent="0.25">
      <c r="B81" s="77" t="s">
        <v>192</v>
      </c>
      <c r="C81" s="40" t="s">
        <v>69</v>
      </c>
      <c r="D81" s="28" t="s">
        <v>47</v>
      </c>
      <c r="E81" s="41" t="s">
        <v>70</v>
      </c>
      <c r="F81" s="24" t="s">
        <v>33</v>
      </c>
      <c r="G81" s="25">
        <v>11</v>
      </c>
      <c r="H81" s="26">
        <f>COMPOSIÇÃO!G4</f>
        <v>387.11</v>
      </c>
      <c r="I81" s="39">
        <f>H81*F7</f>
        <v>496.85568500000005</v>
      </c>
      <c r="J81" s="42">
        <f t="shared" ref="J81:J83" si="17">G81*H81</f>
        <v>4258.21</v>
      </c>
      <c r="K81" s="43">
        <f>G81*I81</f>
        <v>5465.4125350000004</v>
      </c>
    </row>
    <row r="82" spans="2:11" ht="33.75" x14ac:dyDescent="0.25">
      <c r="B82" s="77" t="s">
        <v>193</v>
      </c>
      <c r="C82" s="22">
        <v>103307</v>
      </c>
      <c r="D82" s="44" t="s">
        <v>14</v>
      </c>
      <c r="E82" s="45" t="s">
        <v>71</v>
      </c>
      <c r="F82" s="46" t="s">
        <v>33</v>
      </c>
      <c r="G82" s="47">
        <v>5</v>
      </c>
      <c r="H82" s="48">
        <v>1325.21</v>
      </c>
      <c r="I82" s="48">
        <f>H82*F7</f>
        <v>1700.9070350000002</v>
      </c>
      <c r="J82" s="49">
        <f t="shared" si="17"/>
        <v>6626.05</v>
      </c>
      <c r="K82" s="50">
        <f>G82*I82</f>
        <v>8504.5351750000009</v>
      </c>
    </row>
    <row r="83" spans="2:11" ht="23.25" customHeight="1" x14ac:dyDescent="0.25">
      <c r="B83" s="77" t="s">
        <v>194</v>
      </c>
      <c r="C83" s="22">
        <v>97637</v>
      </c>
      <c r="D83" s="44" t="s">
        <v>14</v>
      </c>
      <c r="E83" s="45" t="s">
        <v>72</v>
      </c>
      <c r="F83" s="46" t="s">
        <v>24</v>
      </c>
      <c r="G83" s="13">
        <f>G17</f>
        <v>321.04500000000002</v>
      </c>
      <c r="H83" s="48">
        <v>2.41</v>
      </c>
      <c r="I83" s="48">
        <f>H83*F7</f>
        <v>3.0932350000000004</v>
      </c>
      <c r="J83" s="49">
        <f t="shared" si="17"/>
        <v>773.71845000000008</v>
      </c>
      <c r="K83" s="50">
        <f>G83*I83</f>
        <v>993.06763057500018</v>
      </c>
    </row>
    <row r="84" spans="2:11" x14ac:dyDescent="0.25">
      <c r="B84" s="278" t="s">
        <v>19</v>
      </c>
      <c r="C84" s="279"/>
      <c r="D84" s="279"/>
      <c r="E84" s="279"/>
      <c r="F84" s="279"/>
      <c r="G84" s="279"/>
      <c r="H84" s="279"/>
      <c r="I84" s="51"/>
      <c r="J84" s="52"/>
      <c r="K84" s="53">
        <f>SUM(K80:K83)</f>
        <v>21056.751695474999</v>
      </c>
    </row>
    <row r="85" spans="2:11" ht="11.25" customHeight="1" x14ac:dyDescent="0.25">
      <c r="B85" s="54"/>
      <c r="C85" s="55"/>
      <c r="D85" s="55"/>
      <c r="E85" s="55"/>
      <c r="F85" s="55"/>
      <c r="G85" s="55"/>
      <c r="H85" s="55"/>
      <c r="I85" s="56"/>
      <c r="J85" s="57"/>
      <c r="K85" s="58"/>
    </row>
    <row r="86" spans="2:11" x14ac:dyDescent="0.25">
      <c r="B86" s="280" t="s">
        <v>73</v>
      </c>
      <c r="C86" s="281"/>
      <c r="D86" s="281"/>
      <c r="E86" s="281"/>
      <c r="F86" s="281"/>
      <c r="G86" s="281"/>
      <c r="H86" s="281"/>
      <c r="I86" s="257">
        <f>SUM(K13+K23+K30+K44+K53+K61+K68+K77+K84)</f>
        <v>1089224.9757585372</v>
      </c>
      <c r="J86" s="257"/>
      <c r="K86" s="258"/>
    </row>
    <row r="87" spans="2:11" x14ac:dyDescent="0.25">
      <c r="B87" s="176"/>
      <c r="C87" s="177"/>
      <c r="D87" s="177"/>
      <c r="E87" s="177"/>
      <c r="F87" s="177"/>
      <c r="G87" s="177"/>
      <c r="H87" s="177"/>
      <c r="I87" s="178"/>
      <c r="J87" s="178"/>
      <c r="K87" s="179"/>
    </row>
    <row r="88" spans="2:11" ht="22.5" customHeight="1" x14ac:dyDescent="0.25">
      <c r="B88" s="59"/>
      <c r="C88" s="60"/>
      <c r="D88" s="60"/>
      <c r="E88" s="61"/>
      <c r="F88" s="62"/>
      <c r="G88" s="63"/>
      <c r="H88" s="62"/>
      <c r="I88" s="62"/>
      <c r="J88" s="63"/>
      <c r="K88" s="64"/>
    </row>
    <row r="89" spans="2:11" x14ac:dyDescent="0.25">
      <c r="B89" s="275" t="s">
        <v>74</v>
      </c>
      <c r="C89" s="276"/>
      <c r="D89" s="276"/>
      <c r="E89" s="276"/>
      <c r="F89" s="65"/>
      <c r="G89" s="66"/>
      <c r="H89" s="67"/>
      <c r="I89" s="67"/>
      <c r="J89" s="68"/>
      <c r="K89" s="69"/>
    </row>
    <row r="90" spans="2:11" x14ac:dyDescent="0.25">
      <c r="B90" s="275" t="s">
        <v>75</v>
      </c>
      <c r="C90" s="277"/>
      <c r="D90" s="277"/>
      <c r="E90" s="277"/>
      <c r="F90" s="65"/>
      <c r="G90" s="66"/>
      <c r="H90" s="67"/>
      <c r="I90" s="67"/>
      <c r="J90" s="68"/>
      <c r="K90" s="69"/>
    </row>
    <row r="91" spans="2:11" ht="7.5" customHeight="1" thickBot="1" x14ac:dyDescent="0.3">
      <c r="B91" s="70"/>
      <c r="C91" s="71"/>
      <c r="D91" s="71"/>
      <c r="E91" s="72"/>
      <c r="F91" s="71"/>
      <c r="G91" s="73"/>
      <c r="H91" s="74"/>
      <c r="I91" s="74"/>
      <c r="J91" s="75"/>
      <c r="K91" s="76"/>
    </row>
  </sheetData>
  <mergeCells count="28">
    <mergeCell ref="B89:E89"/>
    <mergeCell ref="B90:E90"/>
    <mergeCell ref="B53:H53"/>
    <mergeCell ref="B68:H68"/>
    <mergeCell ref="B84:H84"/>
    <mergeCell ref="B86:H86"/>
    <mergeCell ref="B61:H61"/>
    <mergeCell ref="B77:H77"/>
    <mergeCell ref="I86:K86"/>
    <mergeCell ref="B8:K8"/>
    <mergeCell ref="B13:H13"/>
    <mergeCell ref="B23:H23"/>
    <mergeCell ref="B44:H44"/>
    <mergeCell ref="B14:K14"/>
    <mergeCell ref="B62:K62"/>
    <mergeCell ref="B54:K54"/>
    <mergeCell ref="B45:K45"/>
    <mergeCell ref="B24:K24"/>
    <mergeCell ref="B69:K69"/>
    <mergeCell ref="B78:K78"/>
    <mergeCell ref="B30:H30"/>
    <mergeCell ref="B7:E7"/>
    <mergeCell ref="B2:K2"/>
    <mergeCell ref="B3:K3"/>
    <mergeCell ref="B4:K4"/>
    <mergeCell ref="B5:K5"/>
    <mergeCell ref="B6:K6"/>
    <mergeCell ref="H7:K7"/>
  </mergeCells>
  <pageMargins left="0.511811024" right="0.511811024" top="0.78740157499999996" bottom="0.78740157499999996" header="0.31496062000000002" footer="0.31496062000000002"/>
  <pageSetup paperSize="9" orientation="landscape" r:id="rId1"/>
  <ignoredErrors>
    <ignoredError sqref="G38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H67"/>
  <sheetViews>
    <sheetView view="pageBreakPreview" zoomScaleNormal="100" zoomScaleSheetLayoutView="100" workbookViewId="0">
      <selection activeCell="G208" sqref="B2:G208"/>
    </sheetView>
  </sheetViews>
  <sheetFormatPr defaultRowHeight="15" x14ac:dyDescent="0.25"/>
  <cols>
    <col min="1" max="1" width="3.28515625" customWidth="1"/>
    <col min="3" max="3" width="66.42578125" customWidth="1"/>
    <col min="5" max="5" width="13.85546875" customWidth="1"/>
    <col min="6" max="6" width="14.5703125" customWidth="1"/>
    <col min="7" max="7" width="14.140625" customWidth="1"/>
  </cols>
  <sheetData>
    <row r="1" spans="2:7" ht="6" customHeight="1" thickBot="1" x14ac:dyDescent="0.3"/>
    <row r="2" spans="2:7" ht="15.75" thickBot="1" x14ac:dyDescent="0.3">
      <c r="B2" s="282" t="s">
        <v>105</v>
      </c>
      <c r="C2" s="283"/>
      <c r="D2" s="283"/>
      <c r="E2" s="283"/>
      <c r="F2" s="283"/>
      <c r="G2" s="284"/>
    </row>
    <row r="3" spans="2:7" x14ac:dyDescent="0.25">
      <c r="B3" s="107" t="s">
        <v>2</v>
      </c>
      <c r="C3" s="108" t="s">
        <v>106</v>
      </c>
      <c r="D3" s="108" t="s">
        <v>5</v>
      </c>
      <c r="E3" s="108" t="s">
        <v>107</v>
      </c>
      <c r="F3" s="108" t="s">
        <v>108</v>
      </c>
      <c r="G3" s="109" t="s">
        <v>109</v>
      </c>
    </row>
    <row r="4" spans="2:7" x14ac:dyDescent="0.25">
      <c r="B4" s="110" t="s">
        <v>110</v>
      </c>
      <c r="C4" s="111" t="s">
        <v>70</v>
      </c>
      <c r="D4" s="112" t="s">
        <v>46</v>
      </c>
      <c r="E4" s="285" t="s">
        <v>111</v>
      </c>
      <c r="F4" s="286"/>
      <c r="G4" s="113">
        <f>SUM(G5:G9)</f>
        <v>387.11</v>
      </c>
    </row>
    <row r="5" spans="2:7" ht="22.5" x14ac:dyDescent="0.25">
      <c r="B5" s="114">
        <v>96536</v>
      </c>
      <c r="C5" s="115" t="s">
        <v>112</v>
      </c>
      <c r="D5" s="116" t="s">
        <v>24</v>
      </c>
      <c r="E5" s="117">
        <v>1.75</v>
      </c>
      <c r="F5" s="118">
        <v>66.75</v>
      </c>
      <c r="G5" s="119">
        <f>TRUNC(F5*E5,2)</f>
        <v>116.81</v>
      </c>
    </row>
    <row r="6" spans="2:7" ht="22.5" x14ac:dyDescent="0.25">
      <c r="B6" s="114">
        <v>96543</v>
      </c>
      <c r="C6" s="115" t="s">
        <v>113</v>
      </c>
      <c r="D6" s="116" t="s">
        <v>114</v>
      </c>
      <c r="E6" s="117">
        <f>2*5*0.154</f>
        <v>1.54</v>
      </c>
      <c r="F6" s="118">
        <v>20.329999999999998</v>
      </c>
      <c r="G6" s="119">
        <f>TRUNC(F6*E6,2)</f>
        <v>31.3</v>
      </c>
    </row>
    <row r="7" spans="2:7" ht="22.5" x14ac:dyDescent="0.25">
      <c r="B7" s="114">
        <v>96545</v>
      </c>
      <c r="C7" s="115" t="s">
        <v>115</v>
      </c>
      <c r="D7" s="116" t="s">
        <v>114</v>
      </c>
      <c r="E7" s="117">
        <f>2*5*0.394</f>
        <v>3.9400000000000004</v>
      </c>
      <c r="F7" s="118">
        <v>17.72</v>
      </c>
      <c r="G7" s="119">
        <f>TRUNC(F7*E7,2)</f>
        <v>69.81</v>
      </c>
    </row>
    <row r="8" spans="2:7" ht="22.5" x14ac:dyDescent="0.25">
      <c r="B8" s="114">
        <v>94965</v>
      </c>
      <c r="C8" s="115" t="s">
        <v>116</v>
      </c>
      <c r="D8" s="116" t="s">
        <v>49</v>
      </c>
      <c r="E8" s="117">
        <v>0.21</v>
      </c>
      <c r="F8" s="118">
        <v>556.24</v>
      </c>
      <c r="G8" s="119">
        <f>TRUNC(F8*E8,2)</f>
        <v>116.81</v>
      </c>
    </row>
    <row r="9" spans="2:7" ht="23.25" thickBot="1" x14ac:dyDescent="0.3">
      <c r="B9" s="120">
        <v>103670</v>
      </c>
      <c r="C9" s="121" t="s">
        <v>117</v>
      </c>
      <c r="D9" s="122" t="s">
        <v>49</v>
      </c>
      <c r="E9" s="123">
        <f>E8</f>
        <v>0.21</v>
      </c>
      <c r="F9" s="124">
        <v>249.44</v>
      </c>
      <c r="G9" s="125">
        <f>TRUNC(F9*E9,2)</f>
        <v>52.38</v>
      </c>
    </row>
    <row r="10" spans="2:7" ht="15.75" thickBot="1" x14ac:dyDescent="0.3">
      <c r="B10" s="141"/>
      <c r="G10" s="142"/>
    </row>
    <row r="11" spans="2:7" x14ac:dyDescent="0.25">
      <c r="B11" s="107" t="s">
        <v>2</v>
      </c>
      <c r="C11" s="108" t="s">
        <v>106</v>
      </c>
      <c r="D11" s="108" t="s">
        <v>5</v>
      </c>
      <c r="E11" s="108" t="s">
        <v>6</v>
      </c>
      <c r="F11" s="108" t="s">
        <v>118</v>
      </c>
      <c r="G11" s="109" t="s">
        <v>109</v>
      </c>
    </row>
    <row r="12" spans="2:7" x14ac:dyDescent="0.25">
      <c r="B12" s="110" t="s">
        <v>181</v>
      </c>
      <c r="C12" s="111" t="s">
        <v>187</v>
      </c>
      <c r="D12" s="112" t="s">
        <v>46</v>
      </c>
      <c r="E12" s="126"/>
      <c r="F12" s="127"/>
      <c r="G12" s="113">
        <f>SUM(G13:G16)</f>
        <v>17598.68</v>
      </c>
    </row>
    <row r="13" spans="2:7" x14ac:dyDescent="0.25">
      <c r="B13" s="194">
        <v>93358</v>
      </c>
      <c r="C13" s="11" t="s">
        <v>188</v>
      </c>
      <c r="D13" s="12" t="s">
        <v>49</v>
      </c>
      <c r="E13" s="14">
        <v>37.6</v>
      </c>
      <c r="F13" s="195">
        <v>72.55</v>
      </c>
      <c r="G13" s="119">
        <f>E13*F13</f>
        <v>2727.88</v>
      </c>
    </row>
    <row r="14" spans="2:7" ht="22.5" x14ac:dyDescent="0.25">
      <c r="B14" s="194">
        <v>103356</v>
      </c>
      <c r="C14" s="11" t="s">
        <v>189</v>
      </c>
      <c r="D14" s="12" t="s">
        <v>24</v>
      </c>
      <c r="E14" s="14">
        <v>188</v>
      </c>
      <c r="F14" s="195">
        <v>57.56</v>
      </c>
      <c r="G14" s="119">
        <f>E14*F14</f>
        <v>10821.28</v>
      </c>
    </row>
    <row r="15" spans="2:7" ht="33.75" x14ac:dyDescent="0.25">
      <c r="B15" s="194">
        <v>87892</v>
      </c>
      <c r="C15" s="11" t="s">
        <v>190</v>
      </c>
      <c r="D15" s="12" t="s">
        <v>24</v>
      </c>
      <c r="E15" s="14">
        <v>188</v>
      </c>
      <c r="F15" s="195">
        <v>13.38</v>
      </c>
      <c r="G15" s="119">
        <f>E15*F15</f>
        <v>2515.44</v>
      </c>
    </row>
    <row r="16" spans="2:7" ht="23.25" thickBot="1" x14ac:dyDescent="0.3">
      <c r="B16" s="196">
        <v>104641</v>
      </c>
      <c r="C16" s="197" t="s">
        <v>191</v>
      </c>
      <c r="D16" s="198" t="s">
        <v>24</v>
      </c>
      <c r="E16" s="199">
        <v>188</v>
      </c>
      <c r="F16" s="200">
        <v>8.16</v>
      </c>
      <c r="G16" s="125">
        <f>E16*F16</f>
        <v>1534.08</v>
      </c>
    </row>
    <row r="17" spans="2:7" ht="15.75" thickBot="1" x14ac:dyDescent="0.3">
      <c r="B17" s="141"/>
      <c r="G17" s="142"/>
    </row>
    <row r="18" spans="2:7" x14ac:dyDescent="0.25">
      <c r="B18" s="107" t="s">
        <v>2</v>
      </c>
      <c r="C18" s="108" t="s">
        <v>106</v>
      </c>
      <c r="D18" s="108" t="s">
        <v>5</v>
      </c>
      <c r="E18" s="108" t="s">
        <v>6</v>
      </c>
      <c r="F18" s="108" t="s">
        <v>118</v>
      </c>
      <c r="G18" s="109" t="s">
        <v>109</v>
      </c>
    </row>
    <row r="19" spans="2:7" ht="33.75" x14ac:dyDescent="0.25">
      <c r="B19" s="110" t="s">
        <v>100</v>
      </c>
      <c r="C19" s="111" t="s">
        <v>101</v>
      </c>
      <c r="D19" s="112" t="s">
        <v>46</v>
      </c>
      <c r="E19" s="126"/>
      <c r="F19" s="127"/>
      <c r="G19" s="113">
        <f>SUM(G20:G44)</f>
        <v>39.139999999999986</v>
      </c>
    </row>
    <row r="20" spans="2:7" ht="22.5" x14ac:dyDescent="0.25">
      <c r="B20" s="128">
        <v>89356</v>
      </c>
      <c r="C20" s="129" t="s">
        <v>119</v>
      </c>
      <c r="D20" s="130" t="s">
        <v>44</v>
      </c>
      <c r="E20" s="131">
        <v>0.79400000000000004</v>
      </c>
      <c r="F20" s="132">
        <v>20.07</v>
      </c>
      <c r="G20" s="133">
        <f>TRUNC(F20*E20,2)</f>
        <v>15.93</v>
      </c>
    </row>
    <row r="21" spans="2:7" ht="22.5" x14ac:dyDescent="0.25">
      <c r="B21" s="128">
        <v>89362</v>
      </c>
      <c r="C21" s="129" t="s">
        <v>120</v>
      </c>
      <c r="D21" s="46" t="s">
        <v>55</v>
      </c>
      <c r="E21" s="134">
        <v>0.65429999999999999</v>
      </c>
      <c r="F21" s="132">
        <v>8.2100000000000009</v>
      </c>
      <c r="G21" s="133">
        <f t="shared" ref="G21:G43" si="0">TRUNC(F21*E21,2)</f>
        <v>5.37</v>
      </c>
    </row>
    <row r="22" spans="2:7" ht="22.5" x14ac:dyDescent="0.25">
      <c r="B22" s="128">
        <v>89366</v>
      </c>
      <c r="C22" s="129" t="s">
        <v>121</v>
      </c>
      <c r="D22" s="46" t="s">
        <v>55</v>
      </c>
      <c r="E22" s="134">
        <v>0.1694</v>
      </c>
      <c r="F22" s="132">
        <v>14.41</v>
      </c>
      <c r="G22" s="133">
        <f t="shared" si="0"/>
        <v>2.44</v>
      </c>
    </row>
    <row r="23" spans="2:7" ht="22.5" x14ac:dyDescent="0.25">
      <c r="B23" s="128">
        <v>89378</v>
      </c>
      <c r="C23" s="129" t="s">
        <v>122</v>
      </c>
      <c r="D23" s="46" t="s">
        <v>55</v>
      </c>
      <c r="E23" s="134">
        <v>7.7299999999999994E-2</v>
      </c>
      <c r="F23" s="132">
        <v>6.19</v>
      </c>
      <c r="G23" s="133">
        <f t="shared" si="0"/>
        <v>0.47</v>
      </c>
    </row>
    <row r="24" spans="2:7" ht="22.5" x14ac:dyDescent="0.25">
      <c r="B24" s="128">
        <v>89383</v>
      </c>
      <c r="C24" s="129" t="s">
        <v>123</v>
      </c>
      <c r="D24" s="46" t="s">
        <v>55</v>
      </c>
      <c r="E24" s="134">
        <v>0.6522</v>
      </c>
      <c r="F24" s="132">
        <v>5.79</v>
      </c>
      <c r="G24" s="133">
        <f t="shared" si="0"/>
        <v>3.77</v>
      </c>
    </row>
    <row r="25" spans="2:7" ht="22.5" x14ac:dyDescent="0.25">
      <c r="B25" s="128">
        <v>89395</v>
      </c>
      <c r="C25" s="129" t="s">
        <v>124</v>
      </c>
      <c r="D25" s="46" t="s">
        <v>55</v>
      </c>
      <c r="E25" s="134">
        <v>0.30370000000000003</v>
      </c>
      <c r="F25" s="132">
        <v>11.36</v>
      </c>
      <c r="G25" s="133">
        <f t="shared" si="0"/>
        <v>3.45</v>
      </c>
    </row>
    <row r="26" spans="2:7" ht="22.5" x14ac:dyDescent="0.25">
      <c r="B26" s="128">
        <v>89396</v>
      </c>
      <c r="C26" s="129" t="s">
        <v>125</v>
      </c>
      <c r="D26" s="46" t="s">
        <v>55</v>
      </c>
      <c r="E26" s="134">
        <v>1.6799999999999999E-2</v>
      </c>
      <c r="F26" s="132">
        <v>18.12</v>
      </c>
      <c r="G26" s="133">
        <f t="shared" si="0"/>
        <v>0.3</v>
      </c>
    </row>
    <row r="27" spans="2:7" ht="22.5" x14ac:dyDescent="0.25">
      <c r="B27" s="128">
        <v>89400</v>
      </c>
      <c r="C27" s="129" t="s">
        <v>126</v>
      </c>
      <c r="D27" s="46" t="s">
        <v>55</v>
      </c>
      <c r="E27" s="134">
        <v>1.15E-2</v>
      </c>
      <c r="F27" s="132">
        <v>17.600000000000001</v>
      </c>
      <c r="G27" s="133">
        <f t="shared" si="0"/>
        <v>0.2</v>
      </c>
    </row>
    <row r="28" spans="2:7" ht="22.5" x14ac:dyDescent="0.25">
      <c r="B28" s="128">
        <v>89402</v>
      </c>
      <c r="C28" s="129" t="s">
        <v>127</v>
      </c>
      <c r="D28" s="46" t="s">
        <v>44</v>
      </c>
      <c r="E28" s="134">
        <v>7.8E-2</v>
      </c>
      <c r="F28" s="132">
        <v>10.72</v>
      </c>
      <c r="G28" s="133">
        <f t="shared" si="0"/>
        <v>0.83</v>
      </c>
    </row>
    <row r="29" spans="2:7" ht="22.5" x14ac:dyDescent="0.25">
      <c r="B29" s="128">
        <v>89408</v>
      </c>
      <c r="C29" s="129" t="s">
        <v>128</v>
      </c>
      <c r="D29" s="46" t="s">
        <v>55</v>
      </c>
      <c r="E29" s="134">
        <v>7.6E-3</v>
      </c>
      <c r="F29" s="132">
        <v>7.53</v>
      </c>
      <c r="G29" s="133">
        <f t="shared" si="0"/>
        <v>0.05</v>
      </c>
    </row>
    <row r="30" spans="2:7" ht="22.5" x14ac:dyDescent="0.25">
      <c r="B30" s="128">
        <v>89424</v>
      </c>
      <c r="C30" s="129" t="s">
        <v>129</v>
      </c>
      <c r="D30" s="46" t="s">
        <v>55</v>
      </c>
      <c r="E30" s="134">
        <v>1.35E-2</v>
      </c>
      <c r="F30" s="132">
        <v>5.74</v>
      </c>
      <c r="G30" s="133">
        <f t="shared" si="0"/>
        <v>7.0000000000000007E-2</v>
      </c>
    </row>
    <row r="31" spans="2:7" ht="22.5" x14ac:dyDescent="0.25">
      <c r="B31" s="128">
        <v>89440</v>
      </c>
      <c r="C31" s="129" t="s">
        <v>130</v>
      </c>
      <c r="D31" s="46" t="s">
        <v>55</v>
      </c>
      <c r="E31" s="134">
        <v>1.6999999999999999E-3</v>
      </c>
      <c r="F31" s="132">
        <v>10.47</v>
      </c>
      <c r="G31" s="133">
        <f t="shared" si="0"/>
        <v>0.01</v>
      </c>
    </row>
    <row r="32" spans="2:7" ht="22.5" x14ac:dyDescent="0.25">
      <c r="B32" s="128">
        <v>89445</v>
      </c>
      <c r="C32" s="129" t="s">
        <v>131</v>
      </c>
      <c r="D32" s="46" t="s">
        <v>55</v>
      </c>
      <c r="E32" s="134">
        <v>3.3999999999999998E-3</v>
      </c>
      <c r="F32" s="132">
        <v>16.62</v>
      </c>
      <c r="G32" s="133">
        <f t="shared" si="0"/>
        <v>0.05</v>
      </c>
    </row>
    <row r="33" spans="2:8" ht="22.5" x14ac:dyDescent="0.25">
      <c r="B33" s="128">
        <v>89446</v>
      </c>
      <c r="C33" s="129" t="s">
        <v>132</v>
      </c>
      <c r="D33" s="46" t="s">
        <v>44</v>
      </c>
      <c r="E33" s="134">
        <v>0.128</v>
      </c>
      <c r="F33" s="132">
        <v>4.84</v>
      </c>
      <c r="G33" s="133">
        <f t="shared" si="0"/>
        <v>0.61</v>
      </c>
    </row>
    <row r="34" spans="2:8" ht="22.5" x14ac:dyDescent="0.25">
      <c r="B34" s="128">
        <v>89481</v>
      </c>
      <c r="C34" s="129" t="s">
        <v>133</v>
      </c>
      <c r="D34" s="46" t="s">
        <v>55</v>
      </c>
      <c r="E34" s="134">
        <v>6.7000000000000004E-2</v>
      </c>
      <c r="F34" s="132">
        <v>4.75</v>
      </c>
      <c r="G34" s="133">
        <f t="shared" si="0"/>
        <v>0.31</v>
      </c>
    </row>
    <row r="35" spans="2:8" ht="22.5" x14ac:dyDescent="0.25">
      <c r="B35" s="128">
        <v>89528</v>
      </c>
      <c r="C35" s="129" t="s">
        <v>134</v>
      </c>
      <c r="D35" s="46" t="s">
        <v>55</v>
      </c>
      <c r="E35" s="134">
        <v>1.35E-2</v>
      </c>
      <c r="F35" s="132">
        <v>3.87</v>
      </c>
      <c r="G35" s="133">
        <f t="shared" si="0"/>
        <v>0.05</v>
      </c>
    </row>
    <row r="36" spans="2:8" ht="22.5" x14ac:dyDescent="0.25">
      <c r="B36" s="128">
        <v>89532</v>
      </c>
      <c r="C36" s="129" t="s">
        <v>135</v>
      </c>
      <c r="D36" s="46" t="s">
        <v>55</v>
      </c>
      <c r="E36" s="134">
        <v>4.6100000000000002E-2</v>
      </c>
      <c r="F36" s="132">
        <v>6.42</v>
      </c>
      <c r="G36" s="133">
        <f t="shared" si="0"/>
        <v>0.28999999999999998</v>
      </c>
    </row>
    <row r="37" spans="2:8" ht="22.5" x14ac:dyDescent="0.25">
      <c r="B37" s="128">
        <v>89622</v>
      </c>
      <c r="C37" s="129" t="s">
        <v>136</v>
      </c>
      <c r="D37" s="46" t="s">
        <v>55</v>
      </c>
      <c r="E37" s="134">
        <v>3.85E-2</v>
      </c>
      <c r="F37" s="132">
        <v>12.61</v>
      </c>
      <c r="G37" s="133">
        <f t="shared" si="0"/>
        <v>0.48</v>
      </c>
    </row>
    <row r="38" spans="2:8" ht="22.5" x14ac:dyDescent="0.25">
      <c r="B38" s="128">
        <v>89627</v>
      </c>
      <c r="C38" s="129" t="s">
        <v>137</v>
      </c>
      <c r="D38" s="46" t="s">
        <v>55</v>
      </c>
      <c r="E38" s="134">
        <v>3.0999999999999999E-3</v>
      </c>
      <c r="F38" s="132">
        <v>18.03</v>
      </c>
      <c r="G38" s="133">
        <f t="shared" si="0"/>
        <v>0.05</v>
      </c>
    </row>
    <row r="39" spans="2:8" x14ac:dyDescent="0.25">
      <c r="B39" s="128">
        <v>90436</v>
      </c>
      <c r="C39" s="129" t="s">
        <v>138</v>
      </c>
      <c r="D39" s="46" t="s">
        <v>55</v>
      </c>
      <c r="E39" s="134">
        <v>8.3000000000000001E-3</v>
      </c>
      <c r="F39" s="132">
        <v>12.26</v>
      </c>
      <c r="G39" s="133">
        <f t="shared" si="0"/>
        <v>0.1</v>
      </c>
    </row>
    <row r="40" spans="2:8" ht="22.5" x14ac:dyDescent="0.25">
      <c r="B40" s="128">
        <v>90443</v>
      </c>
      <c r="C40" s="129" t="s">
        <v>139</v>
      </c>
      <c r="D40" s="46" t="s">
        <v>44</v>
      </c>
      <c r="E40" s="134">
        <v>0.2006</v>
      </c>
      <c r="F40" s="132">
        <v>6.59</v>
      </c>
      <c r="G40" s="133">
        <f t="shared" si="0"/>
        <v>1.32</v>
      </c>
    </row>
    <row r="41" spans="2:8" x14ac:dyDescent="0.25">
      <c r="B41" s="128">
        <v>90453</v>
      </c>
      <c r="C41" s="129" t="s">
        <v>140</v>
      </c>
      <c r="D41" s="46" t="s">
        <v>55</v>
      </c>
      <c r="E41" s="134">
        <v>7.1000000000000004E-3</v>
      </c>
      <c r="F41" s="132">
        <v>3.46</v>
      </c>
      <c r="G41" s="133">
        <f t="shared" si="0"/>
        <v>0.02</v>
      </c>
    </row>
    <row r="42" spans="2:8" ht="22.5" x14ac:dyDescent="0.25">
      <c r="B42" s="128">
        <v>90466</v>
      </c>
      <c r="C42" s="129" t="s">
        <v>141</v>
      </c>
      <c r="D42" s="46" t="s">
        <v>44</v>
      </c>
      <c r="E42" s="134">
        <v>0.2006</v>
      </c>
      <c r="F42" s="132">
        <v>13.47</v>
      </c>
      <c r="G42" s="133">
        <f t="shared" si="0"/>
        <v>2.7</v>
      </c>
    </row>
    <row r="43" spans="2:8" ht="22.5" x14ac:dyDescent="0.25">
      <c r="B43" s="128">
        <v>91185</v>
      </c>
      <c r="C43" s="129" t="s">
        <v>142</v>
      </c>
      <c r="D43" s="46" t="s">
        <v>44</v>
      </c>
      <c r="E43" s="134">
        <v>9.1999999999999998E-3</v>
      </c>
      <c r="F43" s="132">
        <v>21.08</v>
      </c>
      <c r="G43" s="133">
        <f t="shared" si="0"/>
        <v>0.19</v>
      </c>
    </row>
    <row r="44" spans="2:8" ht="23.25" thickBot="1" x14ac:dyDescent="0.3">
      <c r="B44" s="135">
        <v>91190</v>
      </c>
      <c r="C44" s="136" t="s">
        <v>143</v>
      </c>
      <c r="D44" s="137" t="s">
        <v>55</v>
      </c>
      <c r="E44" s="138">
        <v>8.3000000000000001E-3</v>
      </c>
      <c r="F44" s="139">
        <v>9.65</v>
      </c>
      <c r="G44" s="140">
        <f>TRUNC(F44*E44,2)</f>
        <v>0.08</v>
      </c>
    </row>
    <row r="45" spans="2:8" ht="15.75" thickBot="1" x14ac:dyDescent="0.3"/>
    <row r="46" spans="2:8" x14ac:dyDescent="0.25">
      <c r="B46" s="107" t="s">
        <v>2</v>
      </c>
      <c r="C46" s="108" t="s">
        <v>106</v>
      </c>
      <c r="D46" s="108" t="s">
        <v>5</v>
      </c>
      <c r="E46" s="108" t="s">
        <v>6</v>
      </c>
      <c r="F46" s="108" t="s">
        <v>118</v>
      </c>
      <c r="G46" s="109" t="s">
        <v>109</v>
      </c>
    </row>
    <row r="47" spans="2:8" x14ac:dyDescent="0.25">
      <c r="B47" s="110" t="s">
        <v>196</v>
      </c>
      <c r="C47" s="111" t="s">
        <v>184</v>
      </c>
      <c r="D47" s="112" t="s">
        <v>46</v>
      </c>
      <c r="E47" s="127"/>
      <c r="F47" s="127"/>
      <c r="G47" s="113">
        <f>SUM(G48:G49)</f>
        <v>158.86000000000001</v>
      </c>
    </row>
    <row r="48" spans="2:8" x14ac:dyDescent="0.25">
      <c r="B48" s="217">
        <v>4718</v>
      </c>
      <c r="C48" s="34" t="s">
        <v>89</v>
      </c>
      <c r="D48" s="12" t="s">
        <v>49</v>
      </c>
      <c r="E48" s="13">
        <f>1*0.6</f>
        <v>0.6</v>
      </c>
      <c r="F48" s="14">
        <v>142.5</v>
      </c>
      <c r="G48" s="119">
        <f>E48*F48</f>
        <v>85.5</v>
      </c>
      <c r="H48">
        <v>135.03</v>
      </c>
    </row>
    <row r="49" spans="2:7" ht="15.75" thickBot="1" x14ac:dyDescent="0.3">
      <c r="B49" s="196">
        <v>88316</v>
      </c>
      <c r="C49" s="218" t="s">
        <v>90</v>
      </c>
      <c r="D49" s="198" t="s">
        <v>16</v>
      </c>
      <c r="E49" s="219">
        <f>4</f>
        <v>4</v>
      </c>
      <c r="F49" s="199">
        <v>18.34</v>
      </c>
      <c r="G49" s="125">
        <f>E49*F49</f>
        <v>73.36</v>
      </c>
    </row>
    <row r="50" spans="2:7" ht="15.75" thickBot="1" x14ac:dyDescent="0.3"/>
    <row r="51" spans="2:7" x14ac:dyDescent="0.25">
      <c r="B51" s="107" t="s">
        <v>2</v>
      </c>
      <c r="C51" s="207" t="s">
        <v>106</v>
      </c>
      <c r="D51" s="108" t="s">
        <v>5</v>
      </c>
      <c r="E51" s="108" t="s">
        <v>108</v>
      </c>
      <c r="F51" s="108" t="s">
        <v>6</v>
      </c>
      <c r="G51" s="109" t="s">
        <v>109</v>
      </c>
    </row>
    <row r="52" spans="2:7" x14ac:dyDescent="0.25">
      <c r="B52" s="110" t="s">
        <v>212</v>
      </c>
      <c r="C52" s="111" t="s">
        <v>81</v>
      </c>
      <c r="D52" s="112" t="s">
        <v>46</v>
      </c>
      <c r="E52" s="126"/>
      <c r="F52" s="127"/>
      <c r="G52" s="113">
        <f>SUM(G53:G57)</f>
        <v>136011.26999999999</v>
      </c>
    </row>
    <row r="53" spans="2:7" x14ac:dyDescent="0.25">
      <c r="B53" s="194" t="s">
        <v>213</v>
      </c>
      <c r="C53" s="11" t="s">
        <v>214</v>
      </c>
      <c r="D53" s="12" t="s">
        <v>215</v>
      </c>
      <c r="E53" s="14">
        <v>16544.77</v>
      </c>
      <c r="F53" s="208">
        <v>1</v>
      </c>
      <c r="G53" s="119">
        <f>E53*F53</f>
        <v>16544.77</v>
      </c>
    </row>
    <row r="54" spans="2:7" x14ac:dyDescent="0.25">
      <c r="B54" s="194" t="s">
        <v>216</v>
      </c>
      <c r="C54" s="11" t="s">
        <v>217</v>
      </c>
      <c r="D54" s="12" t="s">
        <v>215</v>
      </c>
      <c r="E54" s="14">
        <v>49422.38</v>
      </c>
      <c r="F54" s="208">
        <v>1</v>
      </c>
      <c r="G54" s="119">
        <f t="shared" ref="G54:G57" si="1">E54*F54</f>
        <v>49422.38</v>
      </c>
    </row>
    <row r="55" spans="2:7" x14ac:dyDescent="0.25">
      <c r="B55" s="194" t="s">
        <v>218</v>
      </c>
      <c r="C55" s="11" t="s">
        <v>219</v>
      </c>
      <c r="D55" s="12" t="s">
        <v>215</v>
      </c>
      <c r="E55" s="14">
        <v>29149.72</v>
      </c>
      <c r="F55" s="208">
        <v>1</v>
      </c>
      <c r="G55" s="119">
        <f t="shared" si="1"/>
        <v>29149.72</v>
      </c>
    </row>
    <row r="56" spans="2:7" x14ac:dyDescent="0.25">
      <c r="B56" s="194" t="s">
        <v>220</v>
      </c>
      <c r="C56" s="11" t="s">
        <v>221</v>
      </c>
      <c r="D56" s="12" t="s">
        <v>215</v>
      </c>
      <c r="E56" s="14">
        <v>17267.91</v>
      </c>
      <c r="F56" s="208">
        <v>1</v>
      </c>
      <c r="G56" s="119">
        <f t="shared" si="1"/>
        <v>17267.91</v>
      </c>
    </row>
    <row r="57" spans="2:7" ht="15.75" thickBot="1" x14ac:dyDescent="0.3">
      <c r="B57" s="120" t="s">
        <v>222</v>
      </c>
      <c r="C57" s="121" t="s">
        <v>223</v>
      </c>
      <c r="D57" s="198" t="s">
        <v>215</v>
      </c>
      <c r="E57" s="209">
        <v>23626.49</v>
      </c>
      <c r="F57" s="210">
        <v>1</v>
      </c>
      <c r="G57" s="125">
        <f t="shared" si="1"/>
        <v>23626.49</v>
      </c>
    </row>
    <row r="58" spans="2:7" ht="15.75" thickBot="1" x14ac:dyDescent="0.3">
      <c r="B58" s="211"/>
      <c r="C58" s="212"/>
      <c r="D58" s="211"/>
      <c r="E58" s="211"/>
      <c r="F58" s="213"/>
      <c r="G58" s="211"/>
    </row>
    <row r="59" spans="2:7" x14ac:dyDescent="0.25">
      <c r="B59" s="107" t="s">
        <v>2</v>
      </c>
      <c r="C59" s="207" t="s">
        <v>106</v>
      </c>
      <c r="D59" s="108" t="s">
        <v>5</v>
      </c>
      <c r="E59" s="108" t="s">
        <v>108</v>
      </c>
      <c r="F59" s="108" t="s">
        <v>6</v>
      </c>
      <c r="G59" s="109" t="s">
        <v>109</v>
      </c>
    </row>
    <row r="60" spans="2:7" x14ac:dyDescent="0.25">
      <c r="B60" s="110" t="s">
        <v>224</v>
      </c>
      <c r="C60" s="111" t="s">
        <v>225</v>
      </c>
      <c r="D60" s="112" t="s">
        <v>46</v>
      </c>
      <c r="E60" s="126"/>
      <c r="F60" s="127"/>
      <c r="G60" s="113">
        <f>SUM(G61:G66)</f>
        <v>114966.69</v>
      </c>
    </row>
    <row r="61" spans="2:7" x14ac:dyDescent="0.25">
      <c r="B61" s="194" t="s">
        <v>226</v>
      </c>
      <c r="C61" s="11" t="s">
        <v>227</v>
      </c>
      <c r="D61" s="12" t="s">
        <v>215</v>
      </c>
      <c r="E61" s="14">
        <v>23252.76</v>
      </c>
      <c r="F61" s="208">
        <v>1</v>
      </c>
      <c r="G61" s="119">
        <f>E61*F61</f>
        <v>23252.76</v>
      </c>
    </row>
    <row r="62" spans="2:7" x14ac:dyDescent="0.25">
      <c r="B62" s="194" t="s">
        <v>228</v>
      </c>
      <c r="C62" s="11" t="s">
        <v>229</v>
      </c>
      <c r="D62" s="12" t="s">
        <v>215</v>
      </c>
      <c r="E62" s="14">
        <v>18327.68</v>
      </c>
      <c r="F62" s="208">
        <v>1</v>
      </c>
      <c r="G62" s="119">
        <f t="shared" ref="G62:G66" si="2">E62*F62</f>
        <v>18327.68</v>
      </c>
    </row>
    <row r="63" spans="2:7" x14ac:dyDescent="0.25">
      <c r="B63" s="194" t="s">
        <v>230</v>
      </c>
      <c r="C63" s="11" t="s">
        <v>231</v>
      </c>
      <c r="D63" s="12" t="s">
        <v>215</v>
      </c>
      <c r="E63" s="14">
        <v>31169.51</v>
      </c>
      <c r="F63" s="208">
        <v>1</v>
      </c>
      <c r="G63" s="119">
        <f t="shared" si="2"/>
        <v>31169.51</v>
      </c>
    </row>
    <row r="64" spans="2:7" x14ac:dyDescent="0.25">
      <c r="B64" s="194" t="s">
        <v>232</v>
      </c>
      <c r="C64" s="11" t="s">
        <v>233</v>
      </c>
      <c r="D64" s="12" t="s">
        <v>215</v>
      </c>
      <c r="E64" s="14">
        <v>14762.65</v>
      </c>
      <c r="F64" s="208">
        <v>1</v>
      </c>
      <c r="G64" s="119">
        <f t="shared" si="2"/>
        <v>14762.65</v>
      </c>
    </row>
    <row r="65" spans="2:7" x14ac:dyDescent="0.25">
      <c r="B65" s="194" t="s">
        <v>234</v>
      </c>
      <c r="C65" s="214" t="s">
        <v>235</v>
      </c>
      <c r="D65" s="12" t="s">
        <v>215</v>
      </c>
      <c r="E65" s="215">
        <v>14761.88</v>
      </c>
      <c r="F65" s="216">
        <v>1</v>
      </c>
      <c r="G65" s="119">
        <f t="shared" si="2"/>
        <v>14761.88</v>
      </c>
    </row>
    <row r="66" spans="2:7" ht="15.75" thickBot="1" x14ac:dyDescent="0.3">
      <c r="B66" s="196" t="s">
        <v>236</v>
      </c>
      <c r="C66" s="121" t="s">
        <v>237</v>
      </c>
      <c r="D66" s="198" t="s">
        <v>215</v>
      </c>
      <c r="E66" s="209">
        <v>12692.21</v>
      </c>
      <c r="F66" s="210">
        <v>1</v>
      </c>
      <c r="G66" s="125">
        <f t="shared" si="2"/>
        <v>12692.21</v>
      </c>
    </row>
    <row r="67" spans="2:7" x14ac:dyDescent="0.25">
      <c r="B67" s="211"/>
      <c r="C67" s="212"/>
      <c r="D67" s="211"/>
      <c r="E67" s="211"/>
      <c r="F67" s="213"/>
      <c r="G67" s="211"/>
    </row>
  </sheetData>
  <mergeCells count="2">
    <mergeCell ref="B2:G2"/>
    <mergeCell ref="E4:F4"/>
  </mergeCells>
  <conditionalFormatting sqref="B47:D49">
    <cfRule type="expression" dxfId="29" priority="28" stopIfTrue="1">
      <formula>AND(OR(#REF!="COMPOSICAO",#REF!="INSUMO",#REF!&lt;&gt;""),#REF!&lt;&gt;"")</formula>
    </cfRule>
    <cfRule type="expression" dxfId="28" priority="27" stopIfTrue="1">
      <formula>AND(#REF!&lt;&gt;"COMPOSICAO",#REF!&lt;&gt;"INSUMO",#REF!&lt;&gt;"")</formula>
    </cfRule>
  </conditionalFormatting>
  <conditionalFormatting sqref="B4:E6">
    <cfRule type="expression" dxfId="27" priority="54" stopIfTrue="1">
      <formula>AND(OR(#REF!="COMPOSICAO",#REF!="INSUMO",#REF!&lt;&gt;""),#REF!&lt;&gt;"")</formula>
    </cfRule>
    <cfRule type="expression" dxfId="26" priority="53" stopIfTrue="1">
      <formula>AND(#REF!&lt;&gt;"COMPOSICAO",#REF!&lt;&gt;"INSUMO",#REF!&lt;&gt;"")</formula>
    </cfRule>
  </conditionalFormatting>
  <conditionalFormatting sqref="B7:E8">
    <cfRule type="expression" dxfId="25" priority="52" stopIfTrue="1">
      <formula>AND(OR(#REF!="COMPOSICAO",#REF!="INSUMO",#REF!&lt;&gt;""),#REF!&lt;&gt;"")</formula>
    </cfRule>
    <cfRule type="expression" dxfId="24" priority="51" stopIfTrue="1">
      <formula>AND(#REF!&lt;&gt;"COMPOSICAO",#REF!&lt;&gt;"INSUMO",#REF!&lt;&gt;"")</formula>
    </cfRule>
  </conditionalFormatting>
  <conditionalFormatting sqref="B9:E9">
    <cfRule type="expression" dxfId="23" priority="50" stopIfTrue="1">
      <formula>AND(OR(#REF!="COMPOSICAO",#REF!="INSUMO",#REF!&lt;&gt;""),#REF!&lt;&gt;"")</formula>
    </cfRule>
    <cfRule type="expression" dxfId="22" priority="49" stopIfTrue="1">
      <formula>AND(#REF!&lt;&gt;"COMPOSICAO",#REF!&lt;&gt;"INSUMO",#REF!&lt;&gt;"")</formula>
    </cfRule>
  </conditionalFormatting>
  <conditionalFormatting sqref="B12:E16">
    <cfRule type="expression" dxfId="21" priority="35" stopIfTrue="1">
      <formula>AND(#REF!&lt;&gt;"COMPOSICAO",#REF!&lt;&gt;"INSUMO",#REF!&lt;&gt;"")</formula>
    </cfRule>
    <cfRule type="expression" dxfId="20" priority="36" stopIfTrue="1">
      <formula>AND(OR(#REF!="COMPOSICAO",#REF!="INSUMO",#REF!&lt;&gt;""),#REF!&lt;&gt;"")</formula>
    </cfRule>
  </conditionalFormatting>
  <conditionalFormatting sqref="B19:E21">
    <cfRule type="expression" dxfId="19" priority="47" stopIfTrue="1">
      <formula>AND(#REF!&lt;&gt;"COMPOSICAO",#REF!&lt;&gt;"INSUMO",#REF!&lt;&gt;"")</formula>
    </cfRule>
    <cfRule type="expression" dxfId="18" priority="48" stopIfTrue="1">
      <formula>AND(OR(#REF!="COMPOSICAO",#REF!="INSUMO",#REF!&lt;&gt;""),#REF!&lt;&gt;"")</formula>
    </cfRule>
  </conditionalFormatting>
  <conditionalFormatting sqref="B22:E23">
    <cfRule type="expression" dxfId="17" priority="45" stopIfTrue="1">
      <formula>AND(#REF!&lt;&gt;"COMPOSICAO",#REF!&lt;&gt;"INSUMO",#REF!&lt;&gt;"")</formula>
    </cfRule>
    <cfRule type="expression" dxfId="16" priority="46" stopIfTrue="1">
      <formula>AND(OR(#REF!="COMPOSICAO",#REF!="INSUMO",#REF!&lt;&gt;""),#REF!&lt;&gt;"")</formula>
    </cfRule>
  </conditionalFormatting>
  <conditionalFormatting sqref="B24:E24">
    <cfRule type="expression" dxfId="15" priority="43" stopIfTrue="1">
      <formula>AND(#REF!&lt;&gt;"COMPOSICAO",#REF!&lt;&gt;"INSUMO",#REF!&lt;&gt;"")</formula>
    </cfRule>
    <cfRule type="expression" dxfId="14" priority="44" stopIfTrue="1">
      <formula>AND(OR(#REF!="COMPOSICAO",#REF!="INSUMO",#REF!&lt;&gt;""),#REF!&lt;&gt;"")</formula>
    </cfRule>
  </conditionalFormatting>
  <conditionalFormatting sqref="B52:E57">
    <cfRule type="expression" dxfId="13" priority="16" stopIfTrue="1">
      <formula>AND(OR(#REF!="COMPOSICAO",#REF!="INSUMO",#REF!&lt;&gt;""),#REF!&lt;&gt;"")</formula>
    </cfRule>
    <cfRule type="expression" dxfId="12" priority="15" stopIfTrue="1">
      <formula>AND(#REF!&lt;&gt;"COMPOSICAO",#REF!&lt;&gt;"INSUMO",#REF!&lt;&gt;"")</formula>
    </cfRule>
  </conditionalFormatting>
  <conditionalFormatting sqref="B60:E66">
    <cfRule type="expression" dxfId="11" priority="5" stopIfTrue="1">
      <formula>AND(#REF!&lt;&gt;"COMPOSICAO",#REF!&lt;&gt;"INSUMO",#REF!&lt;&gt;"")</formula>
    </cfRule>
    <cfRule type="expression" dxfId="10" priority="6" stopIfTrue="1">
      <formula>AND(OR(#REF!="COMPOSICAO",#REF!="INSUMO",#REF!&lt;&gt;""),#REF!&lt;&gt;"")</formula>
    </cfRule>
  </conditionalFormatting>
  <conditionalFormatting sqref="E48:F49">
    <cfRule type="expression" dxfId="9" priority="22" stopIfTrue="1">
      <formula>AND(OR(#REF!="COMPOSICAO",#REF!="INSUMO",#REF!&lt;&gt;""),#REF!&lt;&gt;"")</formula>
    </cfRule>
    <cfRule type="expression" dxfId="8" priority="21" stopIfTrue="1">
      <formula>AND(#REF!&lt;&gt;"COMPOSICAO",#REF!&lt;&gt;"INSUMO",#REF!&lt;&gt;"")</formula>
    </cfRule>
  </conditionalFormatting>
  <conditionalFormatting sqref="F13:F16">
    <cfRule type="expression" dxfId="7" priority="30" stopIfTrue="1">
      <formula>AND(OR(#REF!="COMPOSICAO",#REF!="INSUMO",#REF!&lt;&gt;""),#REF!&lt;&gt;"")</formula>
    </cfRule>
    <cfRule type="expression" dxfId="6" priority="29" stopIfTrue="1">
      <formula>AND(#REF!&lt;&gt;"COMPOSICAO",#REF!&lt;&gt;"INSUMO",#REF!&lt;&gt;"")</formula>
    </cfRule>
  </conditionalFormatting>
  <conditionalFormatting sqref="F20:F23">
    <cfRule type="expression" dxfId="5" priority="39" stopIfTrue="1">
      <formula>AND(#REF!&lt;&gt;"COMPOSICAO",#REF!&lt;&gt;"INSUMO",#REF!&lt;&gt;"")</formula>
    </cfRule>
    <cfRule type="expression" dxfId="4" priority="40" stopIfTrue="1">
      <formula>AND(OR(#REF!="COMPOSICAO",#REF!="INSUMO",#REF!&lt;&gt;""),#REF!&lt;&gt;"")</formula>
    </cfRule>
  </conditionalFormatting>
  <conditionalFormatting sqref="F53:F56">
    <cfRule type="expression" dxfId="3" priority="11" stopIfTrue="1">
      <formula>AND(#REF!&lt;&gt;"COMPOSICAO",#REF!&lt;&gt;"INSUMO",#REF!&lt;&gt;"")</formula>
    </cfRule>
    <cfRule type="expression" dxfId="2" priority="12" stopIfTrue="1">
      <formula>AND(OR(#REF!="COMPOSICAO",#REF!="INSUMO",#REF!&lt;&gt;""),#REF!&lt;&gt;"")</formula>
    </cfRule>
  </conditionalFormatting>
  <conditionalFormatting sqref="F61:F65">
    <cfRule type="expression" dxfId="1" priority="1" stopIfTrue="1">
      <formula>AND(#REF!&lt;&gt;"COMPOSICAO",#REF!&lt;&gt;"INSUMO",#REF!&lt;&gt;"")</formula>
    </cfRule>
    <cfRule type="expression" dxfId="0" priority="2" stopIfTrue="1">
      <formula>AND(OR(#REF!="COMPOSICAO",#REF!="INSUMO",#REF!&lt;&gt;""),#REF!&lt;&gt;"")</formula>
    </cfRule>
  </conditionalFormatting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G35"/>
  <sheetViews>
    <sheetView tabSelected="1" workbookViewId="0">
      <selection activeCell="G35" sqref="G35"/>
    </sheetView>
  </sheetViews>
  <sheetFormatPr defaultRowHeight="15" x14ac:dyDescent="0.25"/>
  <cols>
    <col min="1" max="1" width="2" customWidth="1"/>
    <col min="2" max="2" width="9.42578125" customWidth="1"/>
    <col min="3" max="3" width="33.85546875" customWidth="1"/>
    <col min="4" max="4" width="22.28515625" customWidth="1"/>
    <col min="5" max="5" width="14" customWidth="1"/>
    <col min="6" max="6" width="18.7109375" customWidth="1"/>
    <col min="7" max="7" width="19" customWidth="1"/>
    <col min="8" max="8" width="16.42578125" customWidth="1"/>
    <col min="9" max="9" width="17.42578125" customWidth="1"/>
  </cols>
  <sheetData>
    <row r="1" spans="2:7" ht="15.75" thickBot="1" x14ac:dyDescent="0.3"/>
    <row r="2" spans="2:7" ht="90.75" customHeight="1" x14ac:dyDescent="0.25">
      <c r="B2" s="292"/>
      <c r="C2" s="293"/>
      <c r="D2" s="293"/>
      <c r="E2" s="293"/>
      <c r="F2" s="293"/>
      <c r="G2" s="294"/>
    </row>
    <row r="3" spans="2:7" ht="17.25" customHeight="1" x14ac:dyDescent="0.25">
      <c r="B3" s="298" t="str">
        <f>'2- ORÇAMENTO'!B3:K3</f>
        <v>OBRA: CONSTRUÇÃO DA PRAÇA DOM ORLANDO CHAVES</v>
      </c>
      <c r="C3" s="299"/>
      <c r="D3" s="299"/>
      <c r="E3" s="299"/>
      <c r="F3" s="299"/>
      <c r="G3" s="300"/>
    </row>
    <row r="4" spans="2:7" ht="16.5" customHeight="1" x14ac:dyDescent="0.25">
      <c r="B4" s="298" t="str">
        <f>'2- ORÇAMENTO'!B4:K4</f>
        <v>LOCAL: CRISTO REI</v>
      </c>
      <c r="C4" s="299"/>
      <c r="D4" s="299"/>
      <c r="E4" s="299"/>
      <c r="F4" s="299"/>
      <c r="G4" s="300"/>
    </row>
    <row r="5" spans="2:7" ht="15.75" customHeight="1" x14ac:dyDescent="0.25">
      <c r="B5" s="298" t="str">
        <f>'2- ORÇAMENTO'!B5:K5</f>
        <v>ENDEREÇO: R.CINCO - R.TV DAS OLIVEIRAS - CEP:78118-164</v>
      </c>
      <c r="C5" s="299"/>
      <c r="D5" s="299"/>
      <c r="E5" s="299"/>
      <c r="F5" s="299"/>
      <c r="G5" s="300"/>
    </row>
    <row r="6" spans="2:7" ht="17.25" customHeight="1" x14ac:dyDescent="0.25">
      <c r="B6" s="298" t="str">
        <f>'2- ORÇAMENTO'!B6:K6</f>
        <v>MUNICÍPIO: VÁRZEA GRANDE - MT</v>
      </c>
      <c r="C6" s="299"/>
      <c r="D6" s="299"/>
      <c r="E6" s="299"/>
      <c r="F6" s="299"/>
      <c r="G6" s="300"/>
    </row>
    <row r="7" spans="2:7" ht="16.5" customHeight="1" x14ac:dyDescent="0.25">
      <c r="B7" s="298" t="str">
        <f>'2- ORÇAMENTO'!B7:E7</f>
        <v>DATA BASE: SINAPI ABRIL - COM DESONERAÇÃO / 2024 - BDI - 28,35%</v>
      </c>
      <c r="C7" s="299"/>
      <c r="D7" s="299"/>
      <c r="E7" s="299"/>
      <c r="F7" s="299"/>
      <c r="G7" s="300"/>
    </row>
    <row r="8" spans="2:7" ht="20.25" customHeight="1" x14ac:dyDescent="0.25">
      <c r="B8" s="301" t="s">
        <v>165</v>
      </c>
      <c r="C8" s="302"/>
      <c r="D8" s="302"/>
      <c r="E8" s="302"/>
      <c r="F8" s="302"/>
      <c r="G8" s="303"/>
    </row>
    <row r="9" spans="2:7" ht="21" customHeight="1" x14ac:dyDescent="0.25">
      <c r="B9" s="288" t="s">
        <v>155</v>
      </c>
      <c r="C9" s="289" t="s">
        <v>156</v>
      </c>
      <c r="D9" s="289" t="s">
        <v>157</v>
      </c>
      <c r="E9" s="289"/>
      <c r="F9" s="304" t="s">
        <v>164</v>
      </c>
      <c r="G9" s="305"/>
    </row>
    <row r="10" spans="2:7" ht="21.75" customHeight="1" x14ac:dyDescent="0.25">
      <c r="B10" s="288"/>
      <c r="C10" s="289"/>
      <c r="D10" s="182" t="s">
        <v>149</v>
      </c>
      <c r="E10" s="182" t="s">
        <v>148</v>
      </c>
      <c r="F10" s="182" t="s">
        <v>158</v>
      </c>
      <c r="G10" s="183" t="s">
        <v>159</v>
      </c>
    </row>
    <row r="11" spans="2:7" ht="17.25" customHeight="1" x14ac:dyDescent="0.25">
      <c r="B11" s="290" t="s">
        <v>11</v>
      </c>
      <c r="C11" s="291" t="str">
        <f>'2- ORÇAMENTO'!E10</f>
        <v>ADMINISTRAÇÃO DE OBRA</v>
      </c>
      <c r="D11" s="295">
        <f>'2- ORÇAMENTO'!K13</f>
        <v>57950.795100000003</v>
      </c>
      <c r="E11" s="287">
        <f>D11/$D$31</f>
        <v>5.3203696563827889E-2</v>
      </c>
      <c r="F11" s="173">
        <f>$D11*F12</f>
        <v>28975.397550000002</v>
      </c>
      <c r="G11" s="184">
        <f>$D11*G12</f>
        <v>28975.397550000002</v>
      </c>
    </row>
    <row r="12" spans="2:7" ht="16.5" customHeight="1" x14ac:dyDescent="0.25">
      <c r="B12" s="290"/>
      <c r="C12" s="291"/>
      <c r="D12" s="295"/>
      <c r="E12" s="287"/>
      <c r="F12" s="174">
        <v>0.5</v>
      </c>
      <c r="G12" s="185">
        <v>0.5</v>
      </c>
    </row>
    <row r="13" spans="2:7" ht="16.5" customHeight="1" x14ac:dyDescent="0.25">
      <c r="B13" s="290" t="s">
        <v>20</v>
      </c>
      <c r="C13" s="291" t="str">
        <f>'2- ORÇAMENTO'!E15</f>
        <v>SERVIÇOS PRELIMINARES</v>
      </c>
      <c r="D13" s="295">
        <f>'2- ORÇAMENTO'!K23</f>
        <v>104653.18568310501</v>
      </c>
      <c r="E13" s="287">
        <f>D13/$D$31</f>
        <v>9.6080413149013999E-2</v>
      </c>
      <c r="F13" s="173">
        <f>$D13*F14</f>
        <v>104653.18568310501</v>
      </c>
      <c r="G13" s="186" t="s">
        <v>163</v>
      </c>
    </row>
    <row r="14" spans="2:7" ht="17.25" customHeight="1" x14ac:dyDescent="0.25">
      <c r="B14" s="290"/>
      <c r="C14" s="291"/>
      <c r="D14" s="295"/>
      <c r="E14" s="287"/>
      <c r="F14" s="174">
        <v>1</v>
      </c>
      <c r="G14" s="185"/>
    </row>
    <row r="15" spans="2:7" ht="18" customHeight="1" x14ac:dyDescent="0.25">
      <c r="B15" s="290" t="s">
        <v>38</v>
      </c>
      <c r="C15" s="291" t="str">
        <f>'2- ORÇAMENTO'!E25</f>
        <v xml:space="preserve">INSTALAÇÕES HIDRAULICAS </v>
      </c>
      <c r="D15" s="295">
        <f>'2- ORÇAMENTO'!K30</f>
        <v>5386.682644999999</v>
      </c>
      <c r="E15" s="287">
        <f>D15/$D$31</f>
        <v>4.945427037466441E-3</v>
      </c>
      <c r="F15" s="173">
        <f>$D15*F16</f>
        <v>2693.3413224999995</v>
      </c>
      <c r="G15" s="184">
        <f>$D15*G16</f>
        <v>2693.3413224999995</v>
      </c>
    </row>
    <row r="16" spans="2:7" ht="17.25" customHeight="1" x14ac:dyDescent="0.25">
      <c r="B16" s="290"/>
      <c r="C16" s="291"/>
      <c r="D16" s="295"/>
      <c r="E16" s="287"/>
      <c r="F16" s="174">
        <v>0.5</v>
      </c>
      <c r="G16" s="185">
        <v>0.5</v>
      </c>
    </row>
    <row r="17" spans="2:7" ht="16.5" customHeight="1" x14ac:dyDescent="0.25">
      <c r="B17" s="290" t="s">
        <v>82</v>
      </c>
      <c r="C17" s="291" t="str">
        <f>'2- ORÇAMENTO'!E32</f>
        <v xml:space="preserve">QUADRA POLIESPORTIVA </v>
      </c>
      <c r="D17" s="295">
        <f>'2- ORÇAMENTO'!K44</f>
        <v>231517.15217086702</v>
      </c>
      <c r="E17" s="287">
        <f>D17/$D$31</f>
        <v>0.21255218832054257</v>
      </c>
      <c r="F17" s="173">
        <f>$D17*F18</f>
        <v>69455.1456512601</v>
      </c>
      <c r="G17" s="184">
        <f>$D17*G18</f>
        <v>162062.00651960689</v>
      </c>
    </row>
    <row r="18" spans="2:7" ht="19.5" customHeight="1" x14ac:dyDescent="0.25">
      <c r="B18" s="290"/>
      <c r="C18" s="291"/>
      <c r="D18" s="295"/>
      <c r="E18" s="287"/>
      <c r="F18" s="174">
        <v>0.3</v>
      </c>
      <c r="G18" s="185">
        <v>0.7</v>
      </c>
    </row>
    <row r="19" spans="2:7" ht="17.25" customHeight="1" x14ac:dyDescent="0.25">
      <c r="B19" s="290" t="s">
        <v>86</v>
      </c>
      <c r="C19" s="291" t="str">
        <f>'2- ORÇAMENTO'!E46</f>
        <v>PLAYGROUND</v>
      </c>
      <c r="D19" s="295">
        <f>'2- ORÇAMENTO'!K53</f>
        <v>225439.15550224998</v>
      </c>
      <c r="E19" s="287">
        <f>D19/$D$31</f>
        <v>0.20697207695338971</v>
      </c>
      <c r="F19" s="173">
        <f>$D19*F20</f>
        <v>22543.915550225</v>
      </c>
      <c r="G19" s="184">
        <f>$D19*G20</f>
        <v>202895.23995202497</v>
      </c>
    </row>
    <row r="20" spans="2:7" ht="17.25" customHeight="1" x14ac:dyDescent="0.25">
      <c r="B20" s="290"/>
      <c r="C20" s="291"/>
      <c r="D20" s="295"/>
      <c r="E20" s="287"/>
      <c r="F20" s="174">
        <v>0.1</v>
      </c>
      <c r="G20" s="185">
        <v>0.9</v>
      </c>
    </row>
    <row r="21" spans="2:7" ht="18.75" customHeight="1" x14ac:dyDescent="0.25">
      <c r="B21" s="290" t="s">
        <v>50</v>
      </c>
      <c r="C21" s="291" t="str">
        <f>'2- ORÇAMENTO'!E55</f>
        <v xml:space="preserve">ÁREAS PERMEÁVEL </v>
      </c>
      <c r="D21" s="295">
        <f>'2- ORÇAMENTO'!K61</f>
        <v>97347.492657840019</v>
      </c>
      <c r="E21" s="287">
        <f>D21/$D$31</f>
        <v>8.9373173425487368E-2</v>
      </c>
      <c r="F21" s="173">
        <f>$D21*F22</f>
        <v>9734.749265784003</v>
      </c>
      <c r="G21" s="184">
        <f>$D21*G22</f>
        <v>87612.743392056014</v>
      </c>
    </row>
    <row r="22" spans="2:7" ht="16.5" customHeight="1" x14ac:dyDescent="0.25">
      <c r="B22" s="290"/>
      <c r="C22" s="291"/>
      <c r="D22" s="295"/>
      <c r="E22" s="287"/>
      <c r="F22" s="174">
        <v>0.1</v>
      </c>
      <c r="G22" s="185">
        <v>0.9</v>
      </c>
    </row>
    <row r="23" spans="2:7" ht="18.75" customHeight="1" x14ac:dyDescent="0.25">
      <c r="B23" s="290" t="s">
        <v>56</v>
      </c>
      <c r="C23" s="291" t="str">
        <f>'2- ORÇAMENTO'!E63</f>
        <v xml:space="preserve">ESPAÇO PARA ATIVIDADE </v>
      </c>
      <c r="D23" s="295">
        <f>'2- ORÇAMENTO'!K68</f>
        <v>268095.79245420004</v>
      </c>
      <c r="E23" s="287">
        <f>D23/$D$31</f>
        <v>0.24613445194597922</v>
      </c>
      <c r="F23" s="173">
        <f>$D23*F24</f>
        <v>80428.737736260009</v>
      </c>
      <c r="G23" s="184">
        <f>$D23*G24</f>
        <v>187667.05471794002</v>
      </c>
    </row>
    <row r="24" spans="2:7" ht="16.5" customHeight="1" x14ac:dyDescent="0.25">
      <c r="B24" s="290"/>
      <c r="C24" s="291"/>
      <c r="D24" s="295"/>
      <c r="E24" s="287"/>
      <c r="F24" s="174">
        <v>0.3</v>
      </c>
      <c r="G24" s="185">
        <v>0.7</v>
      </c>
    </row>
    <row r="25" spans="2:7" ht="18" customHeight="1" x14ac:dyDescent="0.25">
      <c r="B25" s="290" t="s">
        <v>61</v>
      </c>
      <c r="C25" s="291" t="str">
        <f>'2- ORÇAMENTO'!E70</f>
        <v>CALÇADA</v>
      </c>
      <c r="D25" s="295">
        <f>'2- ORÇAMENTO'!K77</f>
        <v>77777.967849800014</v>
      </c>
      <c r="E25" s="287">
        <f>D25/$D$31</f>
        <v>7.1406706218460861E-2</v>
      </c>
      <c r="F25" s="173">
        <f>$D25*F26</f>
        <v>7777.7967849800016</v>
      </c>
      <c r="G25" s="184">
        <f>$D25*G26</f>
        <v>70000.17106482001</v>
      </c>
    </row>
    <row r="26" spans="2:7" ht="18" customHeight="1" x14ac:dyDescent="0.25">
      <c r="B26" s="290"/>
      <c r="C26" s="291"/>
      <c r="D26" s="295"/>
      <c r="E26" s="287"/>
      <c r="F26" s="174">
        <v>0.1</v>
      </c>
      <c r="G26" s="185">
        <v>0.9</v>
      </c>
    </row>
    <row r="27" spans="2:7" x14ac:dyDescent="0.25">
      <c r="B27" s="290" t="s">
        <v>65</v>
      </c>
      <c r="C27" s="291" t="str">
        <f>'2- ORÇAMENTO'!E79</f>
        <v>SERVIÇOS DIVERSOS</v>
      </c>
      <c r="D27" s="295">
        <f>'2- ORÇAMENTO'!K84</f>
        <v>21056.751695474999</v>
      </c>
      <c r="E27" s="287">
        <f>D27/$D$31</f>
        <v>1.933186638583187E-2</v>
      </c>
      <c r="F27" s="173">
        <f>$D27*F28</f>
        <v>2105.6751695475</v>
      </c>
      <c r="G27" s="184">
        <f>$D27*G28</f>
        <v>18951.076525927499</v>
      </c>
    </row>
    <row r="28" spans="2:7" x14ac:dyDescent="0.25">
      <c r="B28" s="290"/>
      <c r="C28" s="291"/>
      <c r="D28" s="295"/>
      <c r="E28" s="287"/>
      <c r="F28" s="174">
        <v>0.1</v>
      </c>
      <c r="G28" s="185">
        <v>0.9</v>
      </c>
    </row>
    <row r="29" spans="2:7" x14ac:dyDescent="0.25">
      <c r="B29" s="306" t="s">
        <v>160</v>
      </c>
      <c r="C29" s="308"/>
      <c r="D29" s="309"/>
      <c r="E29" s="310"/>
      <c r="F29" s="175"/>
      <c r="G29" s="187"/>
    </row>
    <row r="30" spans="2:7" x14ac:dyDescent="0.25">
      <c r="B30" s="306" t="s">
        <v>161</v>
      </c>
      <c r="C30" s="308"/>
      <c r="D30" s="309"/>
      <c r="E30" s="310"/>
      <c r="F30" s="172"/>
      <c r="G30" s="188"/>
    </row>
    <row r="31" spans="2:7" x14ac:dyDescent="0.25">
      <c r="B31" s="306" t="s">
        <v>162</v>
      </c>
      <c r="C31" s="307"/>
      <c r="D31" s="180">
        <f>SUM(D11:D28)</f>
        <v>1089224.9757585372</v>
      </c>
      <c r="E31" s="181">
        <f>SUM(E11:E28)</f>
        <v>0.99999999999999989</v>
      </c>
      <c r="F31" s="146"/>
      <c r="G31" s="148"/>
    </row>
    <row r="32" spans="2:7" ht="17.25" customHeight="1" x14ac:dyDescent="0.25">
      <c r="B32" s="141"/>
      <c r="G32" s="142"/>
    </row>
    <row r="33" spans="2:7" ht="16.5" customHeight="1" x14ac:dyDescent="0.25">
      <c r="B33" s="141"/>
      <c r="G33" s="142"/>
    </row>
    <row r="34" spans="2:7" ht="14.25" customHeight="1" x14ac:dyDescent="0.25">
      <c r="B34" s="275" t="s">
        <v>74</v>
      </c>
      <c r="C34" s="276"/>
      <c r="D34" s="276"/>
      <c r="E34" s="276"/>
      <c r="G34" s="142"/>
    </row>
    <row r="35" spans="2:7" ht="9.75" customHeight="1" thickBot="1" x14ac:dyDescent="0.3">
      <c r="B35" s="296" t="s">
        <v>75</v>
      </c>
      <c r="C35" s="297"/>
      <c r="D35" s="297"/>
      <c r="E35" s="297"/>
      <c r="F35" s="143"/>
      <c r="G35" s="144"/>
    </row>
  </sheetData>
  <mergeCells count="54">
    <mergeCell ref="B34:E34"/>
    <mergeCell ref="B35:E35"/>
    <mergeCell ref="B3:G3"/>
    <mergeCell ref="B4:G4"/>
    <mergeCell ref="B5:G5"/>
    <mergeCell ref="B6:G6"/>
    <mergeCell ref="B7:G7"/>
    <mergeCell ref="B8:G8"/>
    <mergeCell ref="F9:G9"/>
    <mergeCell ref="B31:C31"/>
    <mergeCell ref="B29:C29"/>
    <mergeCell ref="B30:C30"/>
    <mergeCell ref="D29:E29"/>
    <mergeCell ref="D30:E30"/>
    <mergeCell ref="B15:B16"/>
    <mergeCell ref="E23:E24"/>
    <mergeCell ref="E25:E26"/>
    <mergeCell ref="E27:E28"/>
    <mergeCell ref="B2:G2"/>
    <mergeCell ref="D11:D12"/>
    <mergeCell ref="E11:E12"/>
    <mergeCell ref="D13:D14"/>
    <mergeCell ref="D15:D16"/>
    <mergeCell ref="D17:D18"/>
    <mergeCell ref="D19:D20"/>
    <mergeCell ref="D21:D22"/>
    <mergeCell ref="D23:D24"/>
    <mergeCell ref="D25:D26"/>
    <mergeCell ref="D27:D28"/>
    <mergeCell ref="E21:E22"/>
    <mergeCell ref="B17:B18"/>
    <mergeCell ref="B19:B20"/>
    <mergeCell ref="C27:C28"/>
    <mergeCell ref="B27:B28"/>
    <mergeCell ref="C15:C16"/>
    <mergeCell ref="C17:C18"/>
    <mergeCell ref="C19:C20"/>
    <mergeCell ref="B21:B22"/>
    <mergeCell ref="B23:B24"/>
    <mergeCell ref="B25:B26"/>
    <mergeCell ref="C21:C22"/>
    <mergeCell ref="C23:C24"/>
    <mergeCell ref="C25:C26"/>
    <mergeCell ref="E13:E14"/>
    <mergeCell ref="E15:E16"/>
    <mergeCell ref="E17:E18"/>
    <mergeCell ref="E19:E20"/>
    <mergeCell ref="B9:B10"/>
    <mergeCell ref="C9:C10"/>
    <mergeCell ref="D9:E9"/>
    <mergeCell ref="B11:B12"/>
    <mergeCell ref="B13:B14"/>
    <mergeCell ref="C11:C12"/>
    <mergeCell ref="C13:C14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1</vt:i4>
      </vt:variant>
    </vt:vector>
  </HeadingPairs>
  <TitlesOfParts>
    <vt:vector size="5" baseType="lpstr">
      <vt:lpstr>1- RESUMO</vt:lpstr>
      <vt:lpstr>2- ORÇAMENTO</vt:lpstr>
      <vt:lpstr>COMPOSIÇÃO</vt:lpstr>
      <vt:lpstr>3- CRONOGRAMA</vt:lpstr>
      <vt:lpstr>COMPOSIÇÃO!Area_de_impressao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Emilly Ferreira Santos</dc:creator>
  <cp:lastModifiedBy>Silvia Mara Goncalves</cp:lastModifiedBy>
  <cp:lastPrinted>2024-06-27T15:28:39Z</cp:lastPrinted>
  <dcterms:created xsi:type="dcterms:W3CDTF">2024-05-22T19:33:57Z</dcterms:created>
  <dcterms:modified xsi:type="dcterms:W3CDTF">2024-07-29T15:53:11Z</dcterms:modified>
</cp:coreProperties>
</file>